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9\"/>
    </mc:Choice>
  </mc:AlternateContent>
  <bookViews>
    <workbookView xWindow="0" yWindow="0" windowWidth="28800" windowHeight="11400" tabRatio="86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<sst xmlns="http://schemas.openxmlformats.org/spreadsheetml/2006/main" count="1163" uniqueCount="562">
  <si>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</si>
  <si>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</si>
  <si>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</si>
  <si>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</si>
  <si>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</si>
  <si>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</si>
  <si>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</si>
  <si>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</si>
  <si>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</si>
  <si>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</si>
  <si>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</si>
  <si>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</si>
  <si>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</si>
  <si>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</si>
  <si>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</si>
  <si>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</si>
  <si>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</si>
  <si>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</si>
  <si>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</si>
  <si>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</si>
  <si>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</si>
  <si>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</si>
  <si>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</si>
  <si>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</si>
  <si>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</si>
  <si>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</si>
  <si>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</si>
  <si>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</si>
  <si>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</si>
  <si>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</si>
  <si>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</si>
  <si>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</si>
  <si>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</si>
  <si>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</si>
  <si>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</si>
  <si>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</si>
  <si>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</si>
  <si>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</si>
  <si>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</si>
  <si>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</si>
  <si>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</si>
  <si>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</si>
  <si>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</si>
  <si>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</si>
  <si>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</si>
  <si>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</si>
  <si>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</si>
  <si>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</si>
  <si>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</si>
  <si>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</si>
  <si>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</si>
  <si>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</si>
  <si>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</si>
  <si>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</si>
  <si>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</si>
  <si>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</si>
  <si>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</si>
  <si>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</si>
  <si>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</si>
  <si>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</si>
  <si>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</si>
  <si>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</si>
  <si>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</si>
  <si>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</si>
  <si>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</si>
  <si>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</si>
  <si>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</si>
  <si>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</si>
  <si>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</si>
  <si>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</si>
  <si>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</si>
  <si>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</si>
  <si>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</si>
  <si>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</si>
  <si>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</si>
  <si>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</si>
  <si>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</si>
  <si>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</si>
  <si>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</si>
  <si>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</si>
  <si>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</si>
  <si>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</si>
  <si>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</si>
  <si>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</si>
  <si>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</si>
  <si>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</si>
  <si>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</si>
  <si>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</si>
  <si>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</si>
  <si>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</si>
  <si>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</si>
  <si>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</si>
  <si>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</si>
  <si>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</si>
  <si>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</si>
  <si>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</si>
  <si>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</si>
  <si>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</si>
  <si>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</si>
  <si>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</si>
  <si>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</si>
  <si>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</si>
  <si>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</si>
  <si>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</si>
  <si>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</si>
  <si>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</si>
  <si>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</si>
  <si>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</si>
  <si>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</si>
  <si>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</si>
  <si>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</si>
  <si>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</si>
  <si>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</si>
  <si>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</si>
  <si>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</si>
  <si>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</si>
  <si>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</si>
  <si>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</si>
  <si>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</si>
  <si>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</si>
  <si>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</si>
  <si>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</si>
  <si>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</si>
  <si>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</si>
  <si>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</si>
  <si>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</si>
  <si>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</si>
  <si>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</si>
  <si>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</si>
  <si>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</si>
  <si>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</si>
  <si>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</si>
  <si>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</si>
  <si>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</si>
  <si>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</si>
  <si>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</si>
  <si>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</si>
  <si>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</si>
  <si>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</si>
  <si>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</si>
  <si>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</si>
  <si>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</si>
  <si>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</si>
  <si>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</si>
  <si>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</si>
  <si>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</si>
  <si>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</si>
  <si>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</si>
  <si>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</si>
  <si>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</si>
  <si>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</si>
  <si>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</si>
  <si>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</si>
  <si>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</si>
  <si>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</si>
  <si>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</si>
  <si>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</si>
  <si>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</si>
  <si>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</si>
  <si>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</si>
  <si>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</si>
  <si>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</si>
  <si>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</si>
  <si>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</si>
  <si>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</si>
  <si>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</si>
  <si>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</si>
  <si>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</si>
  <si>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</si>
  <si>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</si>
  <si>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</si>
  <si>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</si>
  <si>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</si>
  <si>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</si>
  <si>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</si>
  <si>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</si>
  <si>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</si>
  <si>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</si>
  <si>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</si>
  <si>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</si>
  <si>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</si>
  <si>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</si>
  <si>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</si>
  <si>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</si>
  <si>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</si>
  <si>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</si>
  <si>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</si>
  <si>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</si>
  <si>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</si>
  <si>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</si>
  <si>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</si>
  <si>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</si>
  <si>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</si>
  <si>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</si>
  <si>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</si>
  <si>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</si>
  <si>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</si>
  <si>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</si>
  <si>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</si>
  <si>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</si>
  <si>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</si>
  <si>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</si>
  <si>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</si>
  <si>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</si>
  <si>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</si>
  <si>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</si>
  <si>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</si>
  <si>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</si>
  <si>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</si>
  <si>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</si>
  <si>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</si>
  <si>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</si>
  <si>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</si>
  <si>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</si>
  <si>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</si>
  <si>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</si>
  <si>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</si>
  <si>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</si>
  <si>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</si>
  <si>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</si>
  <si>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</si>
  <si>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</si>
  <si>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</si>
  <si>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</si>
  <si>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</si>
  <si>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</si>
  <si>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</si>
  <si>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</si>
  <si>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</si>
  <si>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</si>
  <si>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</si>
  <si>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</si>
  <si>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</si>
  <si>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</si>
  <si>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</si>
  <si>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</si>
  <si>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</si>
  <si>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</si>
  <si>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</si>
  <si>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</si>
  <si>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</si>
  <si>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</si>
  <si>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</si>
  <si>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</si>
  <si>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</si>
  <si>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</si>
  <si>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</si>
  <si>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</si>
  <si>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</si>
  <si>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</si>
  <si>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</si>
  <si>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</si>
  <si>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</si>
  <si>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</si>
  <si>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</si>
  <si>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</si>
  <si>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</si>
  <si>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</si>
  <si>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</si>
  <si>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</si>
  <si>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</si>
  <si>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</si>
  <si>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</si>
  <si>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</si>
  <si>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</si>
  <si>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</si>
  <si>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</si>
  <si>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</si>
  <si>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</si>
  <si>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</si>
  <si>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</si>
  <si>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</si>
  <si>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</si>
  <si>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</si>
  <si>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</si>
  <si>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</si>
  <si>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</si>
  <si>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</si>
  <si>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</si>
  <si>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</si>
  <si>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</si>
  <si>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</si>
  <si>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</si>
  <si>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</si>
  <si>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</si>
  <si>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</si>
  <si>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</si>
  <si>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</si>
  <si>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</si>
  <si>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</si>
  <si>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</si>
  <si>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</si>
  <si>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</si>
  <si>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</si>
  <si>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</si>
  <si>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</si>
  <si>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</si>
  <si>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</si>
  <si>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</si>
  <si>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</si>
  <si>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</si>
  <si>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</si>
  <si>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</si>
  <si>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</si>
  <si>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</si>
  <si>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</si>
  <si>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</si>
  <si>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</si>
  <si>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</si>
  <si>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</si>
  <si>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</si>
  <si>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</si>
  <si>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</si>
  <si>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</si>
  <si>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</si>
  <si>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</si>
  <si>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</si>
  <si>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</si>
  <si>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</si>
  <si>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</si>
  <si>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</si>
  <si>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</si>
  <si>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</si>
  <si>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</si>
  <si>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</si>
  <si>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</si>
  <si>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</si>
  <si>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</si>
  <si>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</si>
  <si>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</si>
  <si>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</si>
  <si>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</si>
  <si>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</si>
  <si>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</si>
  <si>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</si>
  <si>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</si>
  <si>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</si>
  <si>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</si>
  <si>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</si>
  <si>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</si>
  <si>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</si>
  <si>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</si>
  <si>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</si>
  <si>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</si>
  <si>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</si>
  <si>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</si>
  <si>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</si>
  <si>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</si>
  <si>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</si>
  <si>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</si>
  <si>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</si>
  <si>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</si>
  <si>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</si>
  <si>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</si>
  <si>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</si>
  <si>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</si>
  <si>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</si>
  <si>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</si>
  <si>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</si>
  <si>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</si>
  <si>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</si>
  <si>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</si>
  <si>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</si>
  <si>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</si>
  <si>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</si>
  <si>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</si>
  <si>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</si>
  <si>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</si>
  <si>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</si>
  <si>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</si>
  <si>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</si>
  <si>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</si>
  <si>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</si>
  <si>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</si>
  <si>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</si>
  <si>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</si>
  <si>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</si>
  <si>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</si>
  <si>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</si>
  <si>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</si>
  <si>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</si>
  <si>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</si>
  <si>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</si>
  <si>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</si>
  <si>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</si>
  <si>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</si>
  <si>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</si>
  <si>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</si>
  <si>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</si>
  <si>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</si>
  <si>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</si>
  <si>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</si>
  <si>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</si>
  <si>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</si>
  <si>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</si>
  <si>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</si>
  <si>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</si>
  <si>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</si>
  <si>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</si>
  <si>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</si>
  <si>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</si>
  <si>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</si>
  <si>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</si>
  <si>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</si>
  <si>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</si>
  <si>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</si>
  <si>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</si>
  <si>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</si>
  <si>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</si>
  <si>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</si>
  <si>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</si>
  <si>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</si>
  <si>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</si>
  <si>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</si>
  <si>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</si>
  <si>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</si>
  <si>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</si>
  <si>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</si>
  <si>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</si>
  <si>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</si>
  <si>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</si>
  <si>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</si>
  <si>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</si>
  <si>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</si>
  <si>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</si>
  <si>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</si>
  <si>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</si>
  <si>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</si>
  <si>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</si>
  <si>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</si>
  <si>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</si>
  <si>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</si>
  <si>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</si>
  <si>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</si>
  <si>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</si>
  <si>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</si>
  <si>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</si>
  <si>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</si>
  <si>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</si>
  <si>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</si>
  <si>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</si>
  <si>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</si>
  <si>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</si>
  <si>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</si>
  <si>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</si>
  <si>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</si>
  <si>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</si>
  <si>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</si>
  <si>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</si>
  <si>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</si>
  <si>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</si>
  <si>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</si>
  <si>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</si>
  <si>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</si>
  <si>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</si>
  <si>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</si>
  <si>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</si>
  <si>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</si>
  <si>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</si>
  <si>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</si>
  <si>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</si>
  <si>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</si>
  <si>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</si>
  <si>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</si>
  <si>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</si>
  <si>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</si>
  <si>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</si>
  <si>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 xml:space="preserve"> </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</si>
  <si>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</si>
  <si>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</si>
  <si>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</si>
  <si>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</si>
  <si>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</si>
  <si>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</si>
  <si>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</si>
  <si>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</si>
  <si>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</si>
  <si>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</si>
  <si>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</si>
  <si>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</si>
  <si>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</si>
  <si>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</si>
  <si>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</si>
  <si>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</si>
  <si>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</si>
  <si>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</si>
  <si>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</si>
  <si>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</si>
  <si>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</si>
  <si>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</si>
  <si>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</si>
  <si>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</si>
  <si>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</si>
  <si>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</si>
  <si>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</si>
  <si>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</si>
  <si>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</si>
  <si>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</si>
  <si>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</si>
  <si>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</si>
  <si>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</si>
  <si>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</si>
  <si>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</si>
  <si>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</si>
  <si>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</si>
  <si>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</si>
  <si>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</si>
  <si>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</si>
  <si>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</si>
  <si>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</si>
  <si>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</si>
  <si>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</si>
  <si>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</si>
  <si>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</si>
  <si>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</si>
  <si>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</si>
  <si>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</si>
  <si>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</si>
  <si>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</si>
  <si>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</si>
  <si>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</si>
  <si>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</si>
  <si>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</si>
  <si>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</si>
  <si>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</si>
  <si>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</si>
  <si>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</si>
  <si>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</si>
  <si>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18,3 км</t>
  </si>
  <si>
    <t xml:space="preserve"> АО "РОССЕТИ ТЮМЕНЬ" Сургутские ЭС</t>
  </si>
  <si>
    <t>Год 2023</t>
  </si>
  <si>
    <t>Год 2024</t>
  </si>
  <si>
    <t>Год 2025</t>
  </si>
  <si>
    <t>Год 2026</t>
  </si>
  <si>
    <t>Год 2027</t>
  </si>
  <si>
    <t xml:space="preserve"> по состоянию на 01.01.2022</t>
  </si>
  <si>
    <t>0.20 млн. руб. без НДС за км.</t>
  </si>
  <si>
    <t>Н</t>
  </si>
  <si>
    <t>Год раскрытия информации: 2023 год</t>
  </si>
  <si>
    <t xml:space="preserve">Факт 2022 года </t>
  </si>
  <si>
    <t>по состоянию на 01.01.2023</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</si>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</sst>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3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30" xfId="2"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240" t="s">
        <v>538</v>
      </c>
      <c r="B5" s="240"/>
      <c r="C5" s="240"/>
      <c r="D5" s="154"/>
      <c r="E5" s="154"/>
      <c r="F5" s="154"/>
      <c r="G5" s="154"/>
      <c r="H5" s="154"/>
      <c r="I5" s="154"/>
      <c r="J5" s="154"/>
    </row>
    <row r="6" spans="1:22" s="11" customFormat="1" ht="18.75" x14ac:dyDescent="0.3">
      <c r="A6" s="16"/>
      <c r="F6" s="15"/>
      <c r="G6" s="15"/>
      <c r="H6" s="14"/>
    </row>
    <row r="7" spans="1:22" s="11" customFormat="1" ht="18.75" x14ac:dyDescent="0.2">
      <c r="A7" s="244" t="s">
        <v>10</v>
      </c>
      <c r="B7" s="244"/>
      <c r="C7" s="24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5" t="s">
        <v>478</v>
      </c>
      <c r="B9" s="245"/>
      <c r="C9" s="245"/>
      <c r="D9" s="7"/>
      <c r="E9" s="7"/>
      <c r="F9" s="7"/>
      <c r="G9" s="7"/>
      <c r="H9" s="7"/>
      <c r="I9" s="12"/>
      <c r="J9" s="12"/>
      <c r="K9" s="12"/>
      <c r="L9" s="12"/>
      <c r="M9" s="12"/>
      <c r="N9" s="12"/>
      <c r="O9" s="12"/>
      <c r="P9" s="12"/>
      <c r="Q9" s="12"/>
      <c r="R9" s="12"/>
      <c r="S9" s="12"/>
      <c r="T9" s="12"/>
      <c r="U9" s="12"/>
      <c r="V9" s="12"/>
    </row>
    <row r="10" spans="1:22" s="11" customFormat="1" ht="18.75" x14ac:dyDescent="0.2">
      <c r="A10" s="241" t="s">
        <v>9</v>
      </c>
      <c r="B10" s="241"/>
      <c r="C10" s="24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6" t="s">
        <v>520</v>
      </c>
      <c r="B12" s="246"/>
      <c r="C12" s="246"/>
      <c r="D12" s="7"/>
      <c r="E12" s="7"/>
      <c r="F12" s="7"/>
      <c r="G12" s="7"/>
      <c r="H12" s="7"/>
      <c r="I12" s="12"/>
      <c r="J12" s="12"/>
      <c r="K12" s="12"/>
      <c r="L12" s="12"/>
      <c r="M12" s="12"/>
      <c r="N12" s="12"/>
      <c r="O12" s="12"/>
      <c r="P12" s="12"/>
      <c r="Q12" s="12"/>
      <c r="R12" s="12"/>
      <c r="S12" s="12"/>
      <c r="T12" s="12"/>
      <c r="U12" s="12"/>
      <c r="V12" s="12"/>
    </row>
    <row r="13" spans="1:22" s="11" customFormat="1" ht="18.75" x14ac:dyDescent="0.2">
      <c r="A13" s="241" t="s">
        <v>8</v>
      </c>
      <c r="B13" s="241"/>
      <c r="C13" s="24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247" t="s">
        <v>465</v>
      </c>
      <c r="B15" s="247"/>
      <c r="C15" s="247"/>
      <c r="D15" s="7"/>
      <c r="E15" s="7"/>
      <c r="F15" s="7"/>
      <c r="G15" s="7"/>
      <c r="H15" s="7"/>
      <c r="I15" s="7"/>
      <c r="J15" s="7"/>
      <c r="K15" s="7"/>
      <c r="L15" s="7"/>
      <c r="M15" s="7"/>
      <c r="N15" s="7"/>
      <c r="O15" s="7"/>
      <c r="P15" s="7"/>
      <c r="Q15" s="7"/>
      <c r="R15" s="7"/>
      <c r="S15" s="7"/>
      <c r="T15" s="7"/>
      <c r="U15" s="7"/>
      <c r="V15" s="7"/>
    </row>
    <row r="16" spans="1:22" s="3" customFormat="1" ht="15" customHeight="1" x14ac:dyDescent="0.2">
      <c r="A16" s="241" t="s">
        <v>7</v>
      </c>
      <c r="B16" s="241"/>
      <c r="C16" s="24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436</v>
      </c>
      <c r="B18" s="243"/>
      <c r="C18" s="24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183" t="s">
        <v>474</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7"/>
      <c r="B24" s="238"/>
      <c r="C24" s="23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189"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189" t="s">
        <v>480</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189" t="s">
        <v>476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189"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189"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189"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0"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89"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89"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7"/>
      <c r="B39" s="238"/>
      <c r="C39" s="23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
        <v>528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7"/>
      <c r="B47" s="238"/>
      <c r="C47" s="23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1">
        <v>4.9587200099999986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1">
        <v>4.1564685900000002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4" t="s">
        <v>10</v>
      </c>
      <c r="B6" s="244"/>
      <c r="C6" s="244"/>
      <c r="D6" s="244"/>
      <c r="E6" s="244"/>
      <c r="F6" s="244"/>
      <c r="G6" s="244"/>
      <c r="H6" s="244"/>
      <c r="I6" s="244"/>
      <c r="J6" s="244"/>
      <c r="K6" s="244"/>
      <c r="L6" s="244"/>
      <c r="M6" s="244"/>
      <c r="N6" s="244"/>
      <c r="O6" s="244"/>
      <c r="P6" s="244"/>
      <c r="Q6" s="244"/>
      <c r="R6" s="244"/>
      <c r="S6" s="244"/>
      <c r="T6" s="12"/>
      <c r="U6" s="12"/>
      <c r="V6" s="12"/>
      <c r="W6" s="12"/>
      <c r="X6" s="12"/>
      <c r="Y6" s="12"/>
      <c r="Z6" s="12"/>
      <c r="AA6" s="12"/>
      <c r="AB6" s="12"/>
    </row>
    <row r="7" spans="1:28" s="11" customFormat="1" ht="18.75" x14ac:dyDescent="0.2">
      <c r="A7" s="244"/>
      <c r="B7" s="244"/>
      <c r="C7" s="244"/>
      <c r="D7" s="244"/>
      <c r="E7" s="244"/>
      <c r="F7" s="244"/>
      <c r="G7" s="244"/>
      <c r="H7" s="244"/>
      <c r="I7" s="244"/>
      <c r="J7" s="244"/>
      <c r="K7" s="244"/>
      <c r="L7" s="244"/>
      <c r="M7" s="244"/>
      <c r="N7" s="244"/>
      <c r="O7" s="244"/>
      <c r="P7" s="244"/>
      <c r="Q7" s="244"/>
      <c r="R7" s="244"/>
      <c r="S7" s="244"/>
      <c r="T7" s="12"/>
      <c r="U7" s="12"/>
      <c r="V7" s="12"/>
      <c r="W7" s="12"/>
      <c r="X7" s="12"/>
      <c r="Y7" s="12"/>
      <c r="Z7" s="12"/>
      <c r="AA7" s="12"/>
      <c r="AB7" s="12"/>
    </row>
    <row r="8" spans="1:28" s="11" customFormat="1" ht="18.75" x14ac:dyDescent="0.2">
      <c r="A8" s="245" t="s">
        <v>478</v>
      </c>
      <c r="B8" s="245"/>
      <c r="C8" s="245"/>
      <c r="D8" s="245"/>
      <c r="E8" s="245"/>
      <c r="F8" s="245"/>
      <c r="G8" s="245"/>
      <c r="H8" s="245"/>
      <c r="I8" s="245"/>
      <c r="J8" s="245"/>
      <c r="K8" s="245"/>
      <c r="L8" s="245"/>
      <c r="M8" s="245"/>
      <c r="N8" s="245"/>
      <c r="O8" s="245"/>
      <c r="P8" s="245"/>
      <c r="Q8" s="245"/>
      <c r="R8" s="245"/>
      <c r="S8" s="245"/>
      <c r="T8" s="12"/>
      <c r="U8" s="12"/>
      <c r="V8" s="12"/>
      <c r="W8" s="12"/>
      <c r="X8" s="12"/>
      <c r="Y8" s="12"/>
      <c r="Z8" s="12"/>
      <c r="AA8" s="12"/>
      <c r="AB8" s="12"/>
    </row>
    <row r="9" spans="1:28" s="11" customFormat="1" ht="18.75" x14ac:dyDescent="0.2">
      <c r="A9" s="241" t="s">
        <v>9</v>
      </c>
      <c r="B9" s="241"/>
      <c r="C9" s="241"/>
      <c r="D9" s="241"/>
      <c r="E9" s="241"/>
      <c r="F9" s="241"/>
      <c r="G9" s="241"/>
      <c r="H9" s="241"/>
      <c r="I9" s="241"/>
      <c r="J9" s="241"/>
      <c r="K9" s="241"/>
      <c r="L9" s="241"/>
      <c r="M9" s="241"/>
      <c r="N9" s="241"/>
      <c r="O9" s="241"/>
      <c r="P9" s="241"/>
      <c r="Q9" s="241"/>
      <c r="R9" s="241"/>
      <c r="S9" s="241"/>
      <c r="T9" s="12"/>
      <c r="U9" s="12"/>
      <c r="V9" s="12"/>
      <c r="W9" s="12"/>
      <c r="X9" s="12"/>
      <c r="Y9" s="12"/>
      <c r="Z9" s="12"/>
      <c r="AA9" s="12"/>
      <c r="AB9" s="12"/>
    </row>
    <row r="10" spans="1:28" s="11" customFormat="1" ht="18.75" x14ac:dyDescent="0.2">
      <c r="A10" s="244"/>
      <c r="B10" s="244"/>
      <c r="C10" s="244"/>
      <c r="D10" s="244"/>
      <c r="E10" s="244"/>
      <c r="F10" s="244"/>
      <c r="G10" s="244"/>
      <c r="H10" s="244"/>
      <c r="I10" s="244"/>
      <c r="J10" s="244"/>
      <c r="K10" s="244"/>
      <c r="L10" s="244"/>
      <c r="M10" s="244"/>
      <c r="N10" s="244"/>
      <c r="O10" s="244"/>
      <c r="P10" s="244"/>
      <c r="Q10" s="244"/>
      <c r="R10" s="244"/>
      <c r="S10" s="244"/>
      <c r="T10" s="12"/>
      <c r="U10" s="12"/>
      <c r="V10" s="12"/>
      <c r="W10" s="12"/>
      <c r="X10" s="12"/>
      <c r="Y10" s="12"/>
      <c r="Z10" s="12"/>
      <c r="AA10" s="12"/>
      <c r="AB10" s="12"/>
    </row>
    <row r="11" spans="1:28" s="11" customFormat="1" ht="18.75" x14ac:dyDescent="0.2">
      <c r="A11" s="246" t="str">
        <f>'1. паспорт местоположение'!A12:C12</f>
        <v>H_TP1100.VL.0029</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5" t="str">
        <f>'1. паспорт местоположение'!$A$15</f>
        <v>Реконструкция ВЛ 110 кВ Сургут-Имилор 1, Сургут-Югорская, Имилор-Югорская (замена грозотроса 18,3 км)</v>
      </c>
      <c r="B14" s="248"/>
      <c r="C14" s="248"/>
      <c r="D14" s="248"/>
      <c r="E14" s="248"/>
      <c r="F14" s="248"/>
      <c r="G14" s="248"/>
      <c r="H14" s="248"/>
      <c r="I14" s="248"/>
      <c r="J14" s="248"/>
      <c r="K14" s="248"/>
      <c r="L14" s="248"/>
      <c r="M14" s="248"/>
      <c r="N14" s="248"/>
      <c r="O14" s="248"/>
      <c r="P14" s="248"/>
      <c r="Q14" s="248"/>
      <c r="R14" s="248"/>
      <c r="S14" s="248"/>
      <c r="T14" s="7"/>
      <c r="U14" s="7"/>
      <c r="V14" s="7"/>
      <c r="W14" s="7"/>
      <c r="X14" s="7"/>
      <c r="Y14" s="7"/>
      <c r="Z14" s="7"/>
      <c r="AA14" s="7"/>
      <c r="AB14" s="7"/>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5"/>
      <c r="U15" s="5"/>
      <c r="V15" s="5"/>
      <c r="W15" s="5"/>
      <c r="X15" s="5"/>
      <c r="Y15" s="5"/>
      <c r="Z15" s="5"/>
      <c r="AA15" s="5"/>
      <c r="AB15" s="5"/>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2" t="s">
        <v>411</v>
      </c>
      <c r="B17" s="242"/>
      <c r="C17" s="242"/>
      <c r="D17" s="242"/>
      <c r="E17" s="242"/>
      <c r="F17" s="242"/>
      <c r="G17" s="242"/>
      <c r="H17" s="242"/>
      <c r="I17" s="242"/>
      <c r="J17" s="242"/>
      <c r="K17" s="242"/>
      <c r="L17" s="242"/>
      <c r="M17" s="242"/>
      <c r="N17" s="242"/>
      <c r="O17" s="242"/>
      <c r="P17" s="242"/>
      <c r="Q17" s="242"/>
      <c r="R17" s="242"/>
      <c r="S17" s="242"/>
      <c r="T17" s="6"/>
      <c r="U17" s="6"/>
      <c r="V17" s="6"/>
      <c r="W17" s="6"/>
      <c r="X17" s="6"/>
      <c r="Y17" s="6"/>
      <c r="Z17" s="6"/>
      <c r="AA17" s="6"/>
      <c r="AB17" s="6"/>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101</v>
      </c>
      <c r="C19" s="253" t="s">
        <v>308</v>
      </c>
      <c r="D19" s="252" t="s">
        <v>307</v>
      </c>
      <c r="E19" s="252" t="s">
        <v>100</v>
      </c>
      <c r="F19" s="252" t="s">
        <v>99</v>
      </c>
      <c r="G19" s="252" t="s">
        <v>303</v>
      </c>
      <c r="H19" s="252" t="s">
        <v>98</v>
      </c>
      <c r="I19" s="252" t="s">
        <v>97</v>
      </c>
      <c r="J19" s="252" t="s">
        <v>96</v>
      </c>
      <c r="K19" s="252" t="s">
        <v>95</v>
      </c>
      <c r="L19" s="252" t="s">
        <v>94</v>
      </c>
      <c r="M19" s="252" t="s">
        <v>93</v>
      </c>
      <c r="N19" s="252" t="s">
        <v>92</v>
      </c>
      <c r="O19" s="252" t="s">
        <v>91</v>
      </c>
      <c r="P19" s="252" t="s">
        <v>90</v>
      </c>
      <c r="Q19" s="252" t="s">
        <v>306</v>
      </c>
      <c r="R19" s="252"/>
      <c r="S19" s="255" t="s">
        <v>405</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1" t="s">
        <v>304</v>
      </c>
      <c r="R20" s="42" t="s">
        <v>305</v>
      </c>
      <c r="S20" s="255"/>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471</v>
      </c>
      <c r="B22" s="174" t="s">
        <v>471</v>
      </c>
      <c r="C22" s="174" t="s">
        <v>471</v>
      </c>
      <c r="D22" s="174" t="s">
        <v>471</v>
      </c>
      <c r="E22" s="174" t="s">
        <v>471</v>
      </c>
      <c r="F22" s="174" t="s">
        <v>471</v>
      </c>
      <c r="G22" s="174" t="s">
        <v>471</v>
      </c>
      <c r="H22" s="174" t="s">
        <v>471</v>
      </c>
      <c r="I22" s="174" t="s">
        <v>471</v>
      </c>
      <c r="J22" s="174" t="s">
        <v>471</v>
      </c>
      <c r="K22" s="174" t="s">
        <v>471</v>
      </c>
      <c r="L22" s="174" t="s">
        <v>471</v>
      </c>
      <c r="M22" s="174" t="s">
        <v>471</v>
      </c>
      <c r="N22" s="174" t="s">
        <v>471</v>
      </c>
      <c r="O22" s="174" t="s">
        <v>471</v>
      </c>
      <c r="P22" s="174" t="s">
        <v>471</v>
      </c>
      <c r="Q22" s="174" t="s">
        <v>471</v>
      </c>
      <c r="R22" s="174" t="s">
        <v>471</v>
      </c>
      <c r="S22" s="174" t="s">
        <v>471</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0" t="str">
        <f>'1. паспорт местоположение'!$A$5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1"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1" customFormat="1" ht="18.75" customHeight="1" x14ac:dyDescent="0.2">
      <c r="A10" s="245" t="s">
        <v>478</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1"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1" customFormat="1" ht="18.75" customHeight="1" x14ac:dyDescent="0.2">
      <c r="A13" s="245" t="str">
        <f>'2. паспорт  ТП'!A11:S11</f>
        <v>H_TP1100.VL.0029</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5" t="str">
        <f>'1. паспорт местоположение'!$A$15</f>
        <v>Реконструкция ВЛ 110 кВ Сургут-Имилор 1, Сургут-Югорская, Имилор-Югорская (замена грозотроса 18,3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3" t="s">
        <v>415</v>
      </c>
      <c r="B19" s="243"/>
      <c r="C19" s="243"/>
      <c r="D19" s="243"/>
      <c r="E19" s="243"/>
      <c r="F19" s="243"/>
      <c r="G19" s="243"/>
      <c r="H19" s="243"/>
      <c r="I19" s="243"/>
      <c r="J19" s="243"/>
      <c r="K19" s="243"/>
      <c r="L19" s="243"/>
      <c r="M19" s="243"/>
      <c r="N19" s="243"/>
      <c r="O19" s="243"/>
      <c r="P19" s="243"/>
      <c r="Q19" s="243"/>
      <c r="R19" s="243"/>
      <c r="S19" s="243"/>
      <c r="T19" s="243"/>
    </row>
    <row r="20" spans="1:113" s="55"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212</v>
      </c>
      <c r="C21" s="264"/>
      <c r="D21" s="267" t="s">
        <v>113</v>
      </c>
      <c r="E21" s="263" t="s">
        <v>444</v>
      </c>
      <c r="F21" s="264"/>
      <c r="G21" s="263" t="s">
        <v>231</v>
      </c>
      <c r="H21" s="264"/>
      <c r="I21" s="263" t="s">
        <v>112</v>
      </c>
      <c r="J21" s="264"/>
      <c r="K21" s="267" t="s">
        <v>111</v>
      </c>
      <c r="L21" s="263" t="s">
        <v>110</v>
      </c>
      <c r="M21" s="264"/>
      <c r="N21" s="263" t="s">
        <v>440</v>
      </c>
      <c r="O21" s="264"/>
      <c r="P21" s="267" t="s">
        <v>109</v>
      </c>
      <c r="Q21" s="256" t="s">
        <v>108</v>
      </c>
      <c r="R21" s="257"/>
      <c r="S21" s="256" t="s">
        <v>107</v>
      </c>
      <c r="T21" s="258"/>
    </row>
    <row r="22" spans="1:113" ht="204.75" customHeight="1" x14ac:dyDescent="0.25">
      <c r="A22" s="261"/>
      <c r="B22" s="265"/>
      <c r="C22" s="266"/>
      <c r="D22" s="270"/>
      <c r="E22" s="265"/>
      <c r="F22" s="266"/>
      <c r="G22" s="265"/>
      <c r="H22" s="266"/>
      <c r="I22" s="265"/>
      <c r="J22" s="266"/>
      <c r="K22" s="268"/>
      <c r="L22" s="265"/>
      <c r="M22" s="266"/>
      <c r="N22" s="265"/>
      <c r="O22" s="266"/>
      <c r="P22" s="268"/>
      <c r="Q22" s="87" t="s">
        <v>106</v>
      </c>
      <c r="R22" s="87" t="s">
        <v>414</v>
      </c>
      <c r="S22" s="87" t="s">
        <v>105</v>
      </c>
      <c r="T22" s="87" t="s">
        <v>104</v>
      </c>
    </row>
    <row r="23" spans="1:113" ht="51.75" customHeight="1" x14ac:dyDescent="0.25">
      <c r="A23" s="262"/>
      <c r="B23" s="152" t="s">
        <v>102</v>
      </c>
      <c r="C23" s="152" t="s">
        <v>103</v>
      </c>
      <c r="D23" s="268"/>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471</v>
      </c>
      <c r="B25" s="58" t="s">
        <v>471</v>
      </c>
      <c r="C25" s="58" t="s">
        <v>471</v>
      </c>
      <c r="D25" s="58" t="s">
        <v>471</v>
      </c>
      <c r="E25" s="58" t="s">
        <v>471</v>
      </c>
      <c r="F25" s="58" t="s">
        <v>471</v>
      </c>
      <c r="G25" s="58" t="s">
        <v>471</v>
      </c>
      <c r="H25" s="58" t="s">
        <v>471</v>
      </c>
      <c r="I25" s="58" t="s">
        <v>471</v>
      </c>
      <c r="J25" s="58" t="s">
        <v>471</v>
      </c>
      <c r="K25" s="58" t="s">
        <v>471</v>
      </c>
      <c r="L25" s="58" t="s">
        <v>471</v>
      </c>
      <c r="M25" s="58" t="s">
        <v>471</v>
      </c>
      <c r="N25" s="58" t="s">
        <v>471</v>
      </c>
      <c r="O25" s="58" t="s">
        <v>471</v>
      </c>
      <c r="P25" s="58" t="s">
        <v>471</v>
      </c>
      <c r="Q25" s="58" t="s">
        <v>471</v>
      </c>
      <c r="R25" s="58" t="s">
        <v>471</v>
      </c>
      <c r="S25" s="58" t="s">
        <v>471</v>
      </c>
      <c r="T25" s="58" t="s">
        <v>471</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69"/>
      <c r="C29" s="269"/>
      <c r="D29" s="269"/>
      <c r="E29" s="269"/>
      <c r="F29" s="269"/>
      <c r="G29" s="269"/>
      <c r="H29" s="269"/>
      <c r="I29" s="269"/>
      <c r="J29" s="269"/>
      <c r="K29" s="269"/>
      <c r="L29" s="269"/>
      <c r="M29" s="269"/>
      <c r="N29" s="269"/>
      <c r="O29" s="269"/>
      <c r="P29" s="269"/>
      <c r="Q29" s="269"/>
      <c r="R29" s="26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5" t="s">
        <v>478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6" t="str">
        <f>'3.1. паспорт Техсостояние ПС'!A13:T13</f>
        <v>H_TP1100.VL.0029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5" t="str">
        <f>'1. паспорт местоположение'!$A$15</f>
        <v>Реконструкция ВЛ 110 кВ Сургут-Имилор 1, Сургут-Югорская, Имилор-Югорская (замена грозотроса 18,3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417</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5" customFormat="1" ht="21" customHeight="1" x14ac:dyDescent="0.25"/>
    <row r="21" spans="1:27" ht="15.75" customHeight="1" x14ac:dyDescent="0.25">
      <c r="A21" s="275" t="s">
        <v>6</v>
      </c>
      <c r="B21" s="271" t="s">
        <v>424</v>
      </c>
      <c r="C21" s="272"/>
      <c r="D21" s="271" t="s">
        <v>426</v>
      </c>
      <c r="E21" s="272"/>
      <c r="F21" s="256" t="s">
        <v>95</v>
      </c>
      <c r="G21" s="258"/>
      <c r="H21" s="258"/>
      <c r="I21" s="257"/>
      <c r="J21" s="275" t="s">
        <v>427</v>
      </c>
      <c r="K21" s="271" t="s">
        <v>428</v>
      </c>
      <c r="L21" s="272"/>
      <c r="M21" s="271" t="s">
        <v>429</v>
      </c>
      <c r="N21" s="272"/>
      <c r="O21" s="271" t="s">
        <v>416</v>
      </c>
      <c r="P21" s="272"/>
      <c r="Q21" s="271" t="s">
        <v>118</v>
      </c>
      <c r="R21" s="272"/>
      <c r="S21" s="275" t="s">
        <v>117</v>
      </c>
      <c r="T21" s="275" t="s">
        <v>430</v>
      </c>
      <c r="U21" s="275" t="s">
        <v>425</v>
      </c>
      <c r="V21" s="271" t="s">
        <v>116</v>
      </c>
      <c r="W21" s="272"/>
      <c r="X21" s="256" t="s">
        <v>108</v>
      </c>
      <c r="Y21" s="258"/>
      <c r="Z21" s="256" t="s">
        <v>107</v>
      </c>
      <c r="AA21" s="258"/>
    </row>
    <row r="22" spans="1:27" ht="216" customHeight="1" x14ac:dyDescent="0.25">
      <c r="A22" s="277"/>
      <c r="B22" s="273"/>
      <c r="C22" s="274"/>
      <c r="D22" s="273"/>
      <c r="E22" s="274"/>
      <c r="F22" s="256" t="s">
        <v>115</v>
      </c>
      <c r="G22" s="257"/>
      <c r="H22" s="256" t="s">
        <v>114</v>
      </c>
      <c r="I22" s="257"/>
      <c r="J22" s="276"/>
      <c r="K22" s="273"/>
      <c r="L22" s="274"/>
      <c r="M22" s="273"/>
      <c r="N22" s="274"/>
      <c r="O22" s="273"/>
      <c r="P22" s="274"/>
      <c r="Q22" s="273"/>
      <c r="R22" s="274"/>
      <c r="S22" s="276"/>
      <c r="T22" s="276"/>
      <c r="U22" s="276"/>
      <c r="V22" s="273"/>
      <c r="W22" s="274"/>
      <c r="X22" s="87" t="s">
        <v>106</v>
      </c>
      <c r="Y22" s="87" t="s">
        <v>414</v>
      </c>
      <c r="Z22" s="87" t="s">
        <v>105</v>
      </c>
      <c r="AA22" s="87" t="s">
        <v>104</v>
      </c>
    </row>
    <row r="23" spans="1:27" ht="60" customHeight="1" x14ac:dyDescent="0.25">
      <c r="A23" s="276"/>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177" t="s">
        <v>64</v>
      </c>
      <c r="M25" s="155" t="s">
        <v>462</v>
      </c>
      <c r="N25" s="178" t="s">
        <v>462</v>
      </c>
      <c r="O25" s="179" t="s">
        <v>455</v>
      </c>
      <c r="P25" s="179" t="s">
        <v>455</v>
      </c>
      <c r="Q25" s="179">
        <v>18.3</v>
      </c>
      <c r="R25" s="58">
        <v>18.3</v>
      </c>
      <c r="S25" s="180" t="s">
        <v>464</v>
      </c>
      <c r="T25" s="56" t="s">
        <v>463</v>
      </c>
      <c r="U25" s="56" t="s">
        <v>60</v>
      </c>
      <c r="V25" s="56" t="s">
        <v>458</v>
      </c>
      <c r="W25" s="179" t="s">
        <v>458</v>
      </c>
      <c r="X25" s="181" t="s">
        <v>526</v>
      </c>
      <c r="Y25" s="181" t="s">
        <v>527</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0" t="str">
        <f>'1. паспорт местоположение'!$A$5</f>
        <v>Год раскрытия информации: 2023 год</v>
      </c>
      <c r="B5" s="240"/>
      <c r="C5" s="24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244" t="s">
        <v>10</v>
      </c>
      <c r="B7" s="244"/>
      <c r="C7" s="244"/>
      <c r="D7" s="12"/>
      <c r="E7" s="12"/>
      <c r="F7" s="12"/>
      <c r="G7" s="12"/>
      <c r="H7" s="12"/>
      <c r="I7" s="12"/>
      <c r="J7" s="12"/>
      <c r="K7" s="12"/>
      <c r="L7" s="12"/>
      <c r="M7" s="12"/>
      <c r="N7" s="12"/>
      <c r="O7" s="12"/>
      <c r="P7" s="12"/>
      <c r="Q7" s="12"/>
      <c r="R7" s="12"/>
      <c r="S7" s="12"/>
      <c r="T7" s="12"/>
      <c r="U7" s="12"/>
    </row>
    <row r="8" spans="1:29" s="11" customFormat="1" ht="18.75" x14ac:dyDescent="0.2">
      <c r="A8" s="244"/>
      <c r="B8" s="244"/>
      <c r="C8" s="244"/>
      <c r="D8" s="13"/>
      <c r="E8" s="13"/>
      <c r="F8" s="13"/>
      <c r="G8" s="13"/>
      <c r="H8" s="12"/>
      <c r="I8" s="12"/>
      <c r="J8" s="12"/>
      <c r="K8" s="12"/>
      <c r="L8" s="12"/>
      <c r="M8" s="12"/>
      <c r="N8" s="12"/>
      <c r="O8" s="12"/>
      <c r="P8" s="12"/>
      <c r="Q8" s="12"/>
      <c r="R8" s="12"/>
      <c r="S8" s="12"/>
      <c r="T8" s="12"/>
      <c r="U8" s="12"/>
    </row>
    <row r="9" spans="1:29" s="11" customFormat="1" ht="18.75" x14ac:dyDescent="0.2">
      <c r="A9" s="245" t="s">
        <v>478</v>
      </c>
      <c r="B9" s="246"/>
      <c r="C9" s="246"/>
      <c r="D9" s="7"/>
      <c r="E9" s="7"/>
      <c r="F9" s="7"/>
      <c r="G9" s="7"/>
      <c r="H9" s="12"/>
      <c r="I9" s="12"/>
      <c r="J9" s="12"/>
      <c r="K9" s="12"/>
      <c r="L9" s="12"/>
      <c r="M9" s="12"/>
      <c r="N9" s="12"/>
      <c r="O9" s="12"/>
      <c r="P9" s="12"/>
      <c r="Q9" s="12"/>
      <c r="R9" s="12"/>
      <c r="S9" s="12"/>
      <c r="T9" s="12"/>
      <c r="U9" s="12"/>
    </row>
    <row r="10" spans="1:29" s="11" customFormat="1" ht="18.75" x14ac:dyDescent="0.2">
      <c r="A10" s="241" t="s">
        <v>9</v>
      </c>
      <c r="B10" s="241"/>
      <c r="C10" s="241"/>
      <c r="D10" s="5"/>
      <c r="E10" s="5"/>
      <c r="F10" s="5"/>
      <c r="G10" s="5"/>
      <c r="H10" s="12"/>
      <c r="I10" s="12"/>
      <c r="J10" s="12"/>
      <c r="K10" s="12"/>
      <c r="L10" s="12"/>
      <c r="M10" s="12"/>
      <c r="N10" s="12"/>
      <c r="O10" s="12"/>
      <c r="P10" s="12"/>
      <c r="Q10" s="12"/>
      <c r="R10" s="12"/>
      <c r="S10" s="12"/>
      <c r="T10" s="12"/>
      <c r="U10" s="12"/>
    </row>
    <row r="11" spans="1:29" s="11" customFormat="1" ht="18.75" x14ac:dyDescent="0.2">
      <c r="A11" s="244"/>
      <c r="B11" s="244"/>
      <c r="C11" s="244"/>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'3.2 паспорт Техсостояние ЛЭП'!A12:AA12</f>
        <v>H_TP1100.VL.0029</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1" t="s">
        <v>8</v>
      </c>
      <c r="B13" s="241"/>
      <c r="C13" s="2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15.75" x14ac:dyDescent="0.2">
      <c r="A15" s="245" t="str">
        <f>'1. паспорт местоположение'!$A$15</f>
        <v>Реконструкция ВЛ 110 кВ Сургут-Имилор 1, Сургут-Югорская, Имилор-Югорская (замена грозотроса 18,3 км)</v>
      </c>
      <c r="B15" s="246"/>
      <c r="C15" s="246"/>
      <c r="D15" s="7"/>
      <c r="E15" s="7"/>
      <c r="F15" s="7"/>
      <c r="G15" s="7"/>
      <c r="H15" s="7"/>
      <c r="I15" s="7"/>
      <c r="J15" s="7"/>
      <c r="K15" s="7"/>
      <c r="L15" s="7"/>
      <c r="M15" s="7"/>
      <c r="N15" s="7"/>
      <c r="O15" s="7"/>
      <c r="P15" s="7"/>
      <c r="Q15" s="7"/>
      <c r="R15" s="7"/>
      <c r="S15" s="7"/>
      <c r="T15" s="7"/>
      <c r="U15" s="7"/>
    </row>
    <row r="16" spans="1:29" s="3" customFormat="1" ht="15" customHeight="1" x14ac:dyDescent="0.2">
      <c r="A16" s="241" t="s">
        <v>7</v>
      </c>
      <c r="B16" s="241"/>
      <c r="C16" s="241"/>
      <c r="D16" s="5"/>
      <c r="E16" s="5"/>
      <c r="F16" s="5"/>
      <c r="G16" s="5"/>
      <c r="H16" s="5"/>
      <c r="I16" s="5"/>
      <c r="J16" s="5"/>
      <c r="K16" s="5"/>
      <c r="L16" s="5"/>
      <c r="M16" s="5"/>
      <c r="N16" s="5"/>
      <c r="O16" s="5"/>
      <c r="P16" s="5"/>
      <c r="Q16" s="5"/>
      <c r="R16" s="5"/>
      <c r="S16" s="5"/>
      <c r="T16" s="5"/>
      <c r="U16" s="5"/>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2" t="s">
        <v>410</v>
      </c>
      <c r="B18" s="242"/>
      <c r="C18" s="24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75"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75"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7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7"/>
      <c r="AB6" s="147"/>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7"/>
      <c r="AB7" s="147"/>
    </row>
    <row r="8" spans="1:28" ht="15.75" x14ac:dyDescent="0.25">
      <c r="A8" s="245" t="s">
        <v>478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8"/>
      <c r="AB8" s="148"/>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49"/>
      <c r="AB9" s="149"/>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7"/>
      <c r="AB10" s="147"/>
    </row>
    <row r="11" spans="1:28" x14ac:dyDescent="0.25">
      <c r="A11" s="246" t="str">
        <f>'3.3 паспорт описание'!A12:C12</f>
        <v>H_TP1100.VL.0029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8"/>
      <c r="AB11" s="148"/>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49"/>
      <c r="AB12" s="149"/>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5" t="str">
        <f>'3.3 паспорт описание'!A15:C15</f>
        <v>Реконструкция ВЛ 110 кВ Сургут-Имилор 1, Сургут-Югорская, Имилор-Югорская (замена грозотроса 18,3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8"/>
      <c r="AB14" s="148"/>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49"/>
      <c r="AB15" s="149"/>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58"/>
      <c r="AB16" s="158"/>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58"/>
      <c r="AB17" s="158"/>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58"/>
      <c r="AB18" s="158"/>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58"/>
      <c r="AB19" s="158"/>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59"/>
      <c r="AB20" s="159"/>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59"/>
      <c r="AB21" s="159"/>
    </row>
    <row r="22" spans="1:28" x14ac:dyDescent="0.25">
      <c r="A22" s="280" t="s">
        <v>441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60"/>
      <c r="AB22" s="160"/>
    </row>
    <row r="23" spans="1:28" ht="32.25" customHeight="1" x14ac:dyDescent="0.25">
      <c r="A23" s="282" t="s">
        <v>299</v>
      </c>
      <c r="B23" s="283"/>
      <c r="C23" s="283"/>
      <c r="D23" s="283"/>
      <c r="E23" s="283"/>
      <c r="F23" s="283"/>
      <c r="G23" s="283"/>
      <c r="H23" s="283"/>
      <c r="I23" s="283"/>
      <c r="J23" s="283"/>
      <c r="K23" s="283"/>
      <c r="L23" s="284"/>
      <c r="M23" s="281" t="s">
        <v>300</v>
      </c>
      <c r="N23" s="281"/>
      <c r="O23" s="281"/>
      <c r="P23" s="281"/>
      <c r="Q23" s="281"/>
      <c r="R23" s="281"/>
      <c r="S23" s="281"/>
      <c r="T23" s="281"/>
      <c r="U23" s="281"/>
      <c r="V23" s="281"/>
      <c r="W23" s="281"/>
      <c r="X23" s="281"/>
      <c r="Y23" s="281"/>
      <c r="Z23" s="281"/>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244" t="s">
        <v>10</v>
      </c>
      <c r="B7" s="244"/>
      <c r="C7" s="244"/>
      <c r="D7" s="244"/>
      <c r="E7" s="244"/>
      <c r="F7" s="244"/>
      <c r="G7" s="244"/>
      <c r="H7" s="244"/>
      <c r="I7" s="244"/>
      <c r="J7" s="244"/>
      <c r="K7" s="244"/>
      <c r="L7" s="244"/>
      <c r="M7" s="244"/>
      <c r="N7" s="244"/>
      <c r="O7" s="244"/>
      <c r="P7" s="12"/>
      <c r="Q7" s="12"/>
      <c r="R7" s="12"/>
      <c r="S7" s="12"/>
      <c r="T7" s="12"/>
      <c r="U7" s="12"/>
      <c r="V7" s="12"/>
      <c r="W7" s="12"/>
      <c r="X7" s="12"/>
      <c r="Y7" s="12"/>
      <c r="Z7" s="12"/>
    </row>
    <row r="8" spans="1:28" s="11" customFormat="1" ht="18.75" x14ac:dyDescent="0.2">
      <c r="A8" s="244"/>
      <c r="B8" s="244"/>
      <c r="C8" s="244"/>
      <c r="D8" s="244"/>
      <c r="E8" s="244"/>
      <c r="F8" s="244"/>
      <c r="G8" s="244"/>
      <c r="H8" s="244"/>
      <c r="I8" s="244"/>
      <c r="J8" s="244"/>
      <c r="K8" s="244"/>
      <c r="L8" s="244"/>
      <c r="M8" s="244"/>
      <c r="N8" s="244"/>
      <c r="O8" s="244"/>
      <c r="P8" s="12"/>
      <c r="Q8" s="12"/>
      <c r="R8" s="12"/>
      <c r="S8" s="12"/>
      <c r="T8" s="12"/>
      <c r="U8" s="12"/>
      <c r="V8" s="12"/>
      <c r="W8" s="12"/>
      <c r="X8" s="12"/>
      <c r="Y8" s="12"/>
      <c r="Z8" s="12"/>
    </row>
    <row r="9" spans="1:28" s="11" customFormat="1" ht="18.75" x14ac:dyDescent="0.2">
      <c r="A9" s="245" t="s">
        <v>478</v>
      </c>
      <c r="B9" s="245"/>
      <c r="C9" s="245"/>
      <c r="D9" s="245"/>
      <c r="E9" s="245"/>
      <c r="F9" s="245"/>
      <c r="G9" s="245"/>
      <c r="H9" s="245"/>
      <c r="I9" s="245"/>
      <c r="J9" s="245"/>
      <c r="K9" s="245"/>
      <c r="L9" s="245"/>
      <c r="M9" s="245"/>
      <c r="N9" s="245"/>
      <c r="O9" s="245"/>
      <c r="P9" s="12"/>
      <c r="Q9" s="12"/>
      <c r="R9" s="12"/>
      <c r="S9" s="12"/>
      <c r="T9" s="12"/>
      <c r="U9" s="12"/>
      <c r="V9" s="12"/>
      <c r="W9" s="12"/>
      <c r="X9" s="12"/>
      <c r="Y9" s="12"/>
      <c r="Z9" s="12"/>
    </row>
    <row r="10" spans="1:28" s="11" customFormat="1" ht="18.75" x14ac:dyDescent="0.2">
      <c r="A10" s="241" t="s">
        <v>9</v>
      </c>
      <c r="B10" s="241"/>
      <c r="C10" s="241"/>
      <c r="D10" s="241"/>
      <c r="E10" s="241"/>
      <c r="F10" s="241"/>
      <c r="G10" s="241"/>
      <c r="H10" s="241"/>
      <c r="I10" s="241"/>
      <c r="J10" s="241"/>
      <c r="K10" s="241"/>
      <c r="L10" s="241"/>
      <c r="M10" s="241"/>
      <c r="N10" s="241"/>
      <c r="O10" s="241"/>
      <c r="P10" s="12"/>
      <c r="Q10" s="12"/>
      <c r="R10" s="12"/>
      <c r="S10" s="12"/>
      <c r="T10" s="12"/>
      <c r="U10" s="12"/>
      <c r="V10" s="12"/>
      <c r="W10" s="12"/>
      <c r="X10" s="12"/>
      <c r="Y10" s="12"/>
      <c r="Z10" s="12"/>
    </row>
    <row r="11" spans="1:28" s="11" customFormat="1" ht="18.75" x14ac:dyDescent="0.2">
      <c r="A11" s="244"/>
      <c r="B11" s="244"/>
      <c r="C11" s="244"/>
      <c r="D11" s="244"/>
      <c r="E11" s="244"/>
      <c r="F11" s="244"/>
      <c r="G11" s="244"/>
      <c r="H11" s="244"/>
      <c r="I11" s="244"/>
      <c r="J11" s="244"/>
      <c r="K11" s="244"/>
      <c r="L11" s="244"/>
      <c r="M11" s="244"/>
      <c r="N11" s="244"/>
      <c r="O11" s="244"/>
      <c r="P11" s="12"/>
      <c r="Q11" s="12"/>
      <c r="R11" s="12"/>
      <c r="S11" s="12"/>
      <c r="T11" s="12"/>
      <c r="U11" s="12"/>
      <c r="V11" s="12"/>
      <c r="W11" s="12"/>
      <c r="X11" s="12"/>
      <c r="Y11" s="12"/>
      <c r="Z11" s="12"/>
    </row>
    <row r="12" spans="1:28" s="11" customFormat="1" ht="18.75" x14ac:dyDescent="0.2">
      <c r="A12" s="246" t="str">
        <f>'3.4. Паспорт надежность'!A11:Z11</f>
        <v>H_TP1100.VL.0029</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1" t="s">
        <v>8</v>
      </c>
      <c r="B13" s="241"/>
      <c r="C13" s="241"/>
      <c r="D13" s="241"/>
      <c r="E13" s="241"/>
      <c r="F13" s="241"/>
      <c r="G13" s="241"/>
      <c r="H13" s="241"/>
      <c r="I13" s="241"/>
      <c r="J13" s="241"/>
      <c r="K13" s="241"/>
      <c r="L13" s="241"/>
      <c r="M13" s="241"/>
      <c r="N13" s="241"/>
      <c r="O13" s="241"/>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5" t="str">
        <f>'3.4. Паспорт надежность'!A14:Z14</f>
        <v>Реконструкция ВЛ 110 кВ Сургут-Имилор 1, Сургут-Югорская, Имилор-Югорская (замена грозотроса 18,3 км)</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3" customFormat="1" ht="15" customHeight="1" x14ac:dyDescent="0.2">
      <c r="A16" s="241" t="s">
        <v>7</v>
      </c>
      <c r="B16" s="241"/>
      <c r="C16" s="241"/>
      <c r="D16" s="241"/>
      <c r="E16" s="241"/>
      <c r="F16" s="241"/>
      <c r="G16" s="241"/>
      <c r="H16" s="241"/>
      <c r="I16" s="241"/>
      <c r="J16" s="241"/>
      <c r="K16" s="241"/>
      <c r="L16" s="241"/>
      <c r="M16" s="241"/>
      <c r="N16" s="241"/>
      <c r="O16" s="241"/>
      <c r="P16" s="5"/>
      <c r="Q16" s="5"/>
      <c r="R16" s="5"/>
      <c r="S16" s="5"/>
      <c r="T16" s="5"/>
      <c r="U16" s="5"/>
      <c r="V16" s="5"/>
      <c r="W16" s="5"/>
      <c r="X16" s="5"/>
      <c r="Y16" s="5"/>
      <c r="Z16" s="5"/>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418</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2" t="s">
        <v>471</v>
      </c>
      <c r="B22" s="182" t="s">
        <v>471</v>
      </c>
      <c r="C22" s="182" t="s">
        <v>471</v>
      </c>
      <c r="D22" s="182" t="s">
        <v>471</v>
      </c>
      <c r="E22" s="182" t="s">
        <v>471</v>
      </c>
      <c r="F22" s="182" t="s">
        <v>471</v>
      </c>
      <c r="G22" s="182" t="s">
        <v>471</v>
      </c>
      <c r="H22" s="182" t="s">
        <v>471</v>
      </c>
      <c r="I22" s="182" t="s">
        <v>471</v>
      </c>
      <c r="J22" s="182" t="s">
        <v>471</v>
      </c>
      <c r="K22" s="182" t="s">
        <v>471</v>
      </c>
      <c r="L22" s="182" t="s">
        <v>471</v>
      </c>
      <c r="M22" s="182" t="s">
        <v>471</v>
      </c>
      <c r="N22" s="182" t="s">
        <v>471</v>
      </c>
      <c r="O22" s="182"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6" bestFit="1" customWidth="1"/>
    <col min="2" max="3" width="14.5703125" style="96" hidden="1" customWidth="1"/>
    <col min="4" max="4" width="24" style="96" hidden="1" customWidth="1"/>
    <col min="5" max="27" width="14.5703125" style="96" hidden="1" customWidth="1"/>
    <col min="28" max="36" width="12.7109375" style="96" hidden="1"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5" t="s">
        <v>478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1"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6" t="str">
        <f>'4. паспортбюджет'!A12:O12</f>
        <v>H_TP1100.VL.0029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1"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5" t="str">
        <f>'4. паспортбюджет'!A15:O15</f>
        <v>Реконструкция ВЛ 110 кВ Сургут-Имилор 1, Сургут-Югорская, Имилор-Югорская (замена грозотроса 18,3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419</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05"/>
      <c r="AP19" s="105"/>
      <c r="AQ19" s="105"/>
      <c r="AR19" s="38"/>
    </row>
    <row r="20" spans="1:45" ht="18.75" x14ac:dyDescent="0.3">
      <c r="AO20" s="105"/>
      <c r="AP20" s="105"/>
      <c r="AQ20" s="105"/>
      <c r="AR20" s="14"/>
    </row>
    <row r="21" spans="1:45" ht="18.75" x14ac:dyDescent="0.3">
      <c r="AO21" s="105"/>
      <c r="AP21" s="105"/>
      <c r="AQ21" s="105"/>
      <c r="AR21" s="14"/>
    </row>
    <row r="22" spans="1:45" ht="20.25" customHeight="1" x14ac:dyDescent="0.3">
      <c r="AO22" s="105"/>
      <c r="AP22" s="105"/>
      <c r="AQ22" s="105"/>
      <c r="AR22" s="14"/>
    </row>
    <row r="23" spans="1:45" s="3" customFormat="1" ht="15" customHeight="1" x14ac:dyDescent="0.2">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L23" s="241"/>
      <c r="AM23" s="241"/>
      <c r="AN23" s="241"/>
      <c r="AO23" s="241"/>
      <c r="AP23" s="241"/>
      <c r="AQ23" s="241"/>
      <c r="AR23" s="241"/>
    </row>
    <row r="24" spans="1:45" ht="14.25" customHeight="1" thickBot="1" x14ac:dyDescent="0.3">
      <c r="A24" s="302" t="s">
        <v>288</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97"/>
      <c r="AN24" s="97"/>
      <c r="AO24" s="215"/>
      <c r="AP24" s="215"/>
      <c r="AQ24" s="215"/>
      <c r="AR24" s="215"/>
      <c r="AS24" s="103"/>
    </row>
    <row r="25" spans="1:45" ht="12.75" customHeight="1" x14ac:dyDescent="0.25">
      <c r="A25" s="289" t="s">
        <v>544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98"/>
      <c r="AN25" s="292" t="s">
        <v>287</v>
      </c>
      <c r="AO25" s="292"/>
      <c r="AP25" s="292"/>
      <c r="AQ25" s="293"/>
      <c r="AR25" s="293"/>
      <c r="AS25" s="103"/>
    </row>
    <row r="26" spans="1:45" ht="17.25" customHeight="1" x14ac:dyDescent="0.25">
      <c r="A26" s="294" t="s">
        <v>286</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98"/>
      <c r="AN26" s="297" t="s">
        <v>285</v>
      </c>
      <c r="AO26" s="298"/>
      <c r="AP26" s="299"/>
      <c r="AQ26" s="300"/>
      <c r="AR26" s="301"/>
      <c r="AS26" s="103"/>
    </row>
    <row r="27" spans="1:45" ht="17.25" customHeight="1" x14ac:dyDescent="0.25">
      <c r="A27" s="294" t="s">
        <v>284</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98"/>
      <c r="AN27" s="297" t="s">
        <v>283</v>
      </c>
      <c r="AO27" s="298"/>
      <c r="AP27" s="299"/>
      <c r="AQ27" s="300"/>
      <c r="AR27" s="301"/>
      <c r="AS27" s="103"/>
    </row>
    <row r="28" spans="1:45" ht="27.75" customHeight="1" thickBot="1" x14ac:dyDescent="0.3">
      <c r="A28" s="309" t="s">
        <v>282</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98"/>
      <c r="AN28" s="313" t="s">
        <v>545</v>
      </c>
      <c r="AO28" s="314"/>
      <c r="AP28" s="315"/>
      <c r="AQ28" s="300"/>
      <c r="AR28" s="301"/>
      <c r="AS28" s="103"/>
    </row>
    <row r="29" spans="1:45" ht="17.25" customHeight="1" x14ac:dyDescent="0.25">
      <c r="A29" s="303" t="s">
        <v>281</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291"/>
      <c r="AL29" s="291"/>
      <c r="AM29" s="98"/>
      <c r="AN29" s="306"/>
      <c r="AO29" s="307"/>
      <c r="AP29" s="307"/>
      <c r="AQ29" s="300"/>
      <c r="AR29" s="308"/>
      <c r="AS29" s="103"/>
    </row>
    <row r="30" spans="1:45" ht="17.25" customHeight="1" x14ac:dyDescent="0.25">
      <c r="A30" s="294" t="s">
        <v>546</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98"/>
      <c r="AS30" s="103"/>
    </row>
    <row r="31" spans="1:45" ht="17.25" customHeight="1" x14ac:dyDescent="0.25">
      <c r="A31" s="294" t="s">
        <v>280</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98"/>
      <c r="AN31" s="98"/>
      <c r="AO31" s="216"/>
      <c r="AP31" s="216"/>
      <c r="AQ31" s="216"/>
      <c r="AR31" s="216"/>
      <c r="AS31" s="103"/>
    </row>
    <row r="32" spans="1:45" ht="17.25" customHeight="1" x14ac:dyDescent="0.25">
      <c r="A32" s="294" t="s">
        <v>259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98"/>
      <c r="AN32" s="98"/>
      <c r="AO32" s="98"/>
      <c r="AP32" s="98"/>
      <c r="AQ32" s="98"/>
      <c r="AR32" s="98"/>
      <c r="AS32" s="103"/>
    </row>
    <row r="33" spans="1:45" ht="17.25" customHeight="1" x14ac:dyDescent="0.25">
      <c r="A33" s="294" t="s">
        <v>279</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18"/>
      <c r="AL33" s="318"/>
      <c r="AM33" s="98"/>
      <c r="AN33" s="98"/>
      <c r="AO33" s="98"/>
      <c r="AP33" s="98"/>
      <c r="AQ33" s="98"/>
      <c r="AR33" s="98"/>
      <c r="AS33" s="103"/>
    </row>
    <row r="34" spans="1:45" ht="17.25" customHeight="1" x14ac:dyDescent="0.25">
      <c r="A34" s="294" t="s">
        <v>278</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98"/>
      <c r="AN34" s="98"/>
      <c r="AO34" s="98"/>
      <c r="AP34" s="98"/>
      <c r="AQ34" s="98"/>
      <c r="AR34" s="98"/>
      <c r="AS34" s="103"/>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98"/>
      <c r="AN35" s="98"/>
      <c r="AO35" s="98"/>
      <c r="AP35" s="98"/>
      <c r="AQ35" s="98"/>
      <c r="AR35" s="98"/>
      <c r="AS35" s="103"/>
    </row>
    <row r="36" spans="1:45" ht="17.25" customHeight="1" thickBot="1" x14ac:dyDescent="0.3">
      <c r="A36" s="316" t="s">
        <v>252</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2"/>
      <c r="AL36" s="312"/>
      <c r="AM36" s="98"/>
      <c r="AN36" s="98"/>
      <c r="AO36" s="98"/>
      <c r="AP36" s="98"/>
      <c r="AQ36" s="98"/>
      <c r="AR36" s="98"/>
      <c r="AS36" s="103"/>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98"/>
      <c r="AN37" s="98"/>
      <c r="AO37" s="98"/>
      <c r="AP37" s="98"/>
      <c r="AQ37" s="98"/>
      <c r="AR37" s="98"/>
      <c r="AS37" s="103"/>
    </row>
    <row r="38" spans="1:45" ht="17.25" customHeight="1" x14ac:dyDescent="0.25">
      <c r="A38" s="294" t="s">
        <v>277</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98"/>
      <c r="AN38" s="98"/>
      <c r="AO38" s="98"/>
      <c r="AP38" s="98"/>
      <c r="AQ38" s="98"/>
      <c r="AR38" s="98"/>
      <c r="AS38" s="103"/>
    </row>
    <row r="39" spans="1:45" ht="17.25" customHeight="1" thickBot="1" x14ac:dyDescent="0.3">
      <c r="A39" s="316" t="s">
        <v>276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2"/>
      <c r="AL39" s="312"/>
      <c r="AM39" s="98"/>
      <c r="AN39" s="98"/>
      <c r="AO39" s="98"/>
      <c r="AP39" s="98"/>
      <c r="AQ39" s="98"/>
      <c r="AR39" s="98"/>
      <c r="AS39" s="103"/>
    </row>
    <row r="40" spans="1:45" ht="17.25" customHeight="1" x14ac:dyDescent="0.25">
      <c r="A40" s="289" t="s">
        <v>547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98"/>
      <c r="AN40" s="98"/>
      <c r="AO40" s="98"/>
      <c r="AP40" s="98"/>
      <c r="AQ40" s="98"/>
      <c r="AR40" s="98"/>
      <c r="AS40" s="103"/>
    </row>
    <row r="41" spans="1:45" ht="17.25" customHeight="1" x14ac:dyDescent="0.25">
      <c r="A41" s="294" t="s">
        <v>275</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98"/>
      <c r="AN41" s="98"/>
      <c r="AO41" s="98"/>
      <c r="AP41" s="98"/>
      <c r="AQ41" s="98"/>
      <c r="AR41" s="98"/>
      <c r="AS41" s="103"/>
    </row>
    <row r="42" spans="1:45" ht="17.25" customHeight="1" x14ac:dyDescent="0.25">
      <c r="A42" s="294" t="s">
        <v>274</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98"/>
      <c r="AN42" s="98"/>
      <c r="AO42" s="98"/>
      <c r="AP42" s="98"/>
      <c r="AQ42" s="98"/>
      <c r="AR42" s="98"/>
      <c r="AS42" s="103"/>
    </row>
    <row r="43" spans="1:45" ht="17.25" customHeight="1" x14ac:dyDescent="0.25">
      <c r="A43" s="294" t="s">
        <v>273</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98"/>
      <c r="AN43" s="98"/>
      <c r="AO43" s="98"/>
      <c r="AP43" s="98"/>
      <c r="AQ43" s="98"/>
      <c r="AR43" s="98"/>
      <c r="AS43" s="103"/>
    </row>
    <row r="44" spans="1:45" ht="17.25" customHeight="1" x14ac:dyDescent="0.25">
      <c r="A44" s="294" t="s">
        <v>272</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98"/>
      <c r="AN44" s="98"/>
      <c r="AO44" s="98"/>
      <c r="AP44" s="98"/>
      <c r="AQ44" s="98"/>
      <c r="AR44" s="98"/>
      <c r="AS44" s="103"/>
    </row>
    <row r="45" spans="1:45" ht="17.25" customHeight="1" x14ac:dyDescent="0.25">
      <c r="A45" s="294" t="s">
        <v>271</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98"/>
      <c r="AN45" s="98"/>
      <c r="AO45" s="98"/>
      <c r="AP45" s="98"/>
      <c r="AQ45" s="98"/>
      <c r="AR45" s="98"/>
      <c r="AS45" s="103"/>
    </row>
    <row r="46" spans="1:45" ht="17.25" customHeight="1" thickBot="1" x14ac:dyDescent="0.3">
      <c r="A46" s="319" t="s">
        <v>548</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98"/>
      <c r="AN46" s="98"/>
      <c r="AO46" s="98"/>
      <c r="AP46" s="98"/>
      <c r="AQ46" s="98"/>
      <c r="AR46" s="98"/>
      <c r="AS46" s="103"/>
    </row>
    <row r="47" spans="1:45" ht="24" customHeight="1" x14ac:dyDescent="0.25">
      <c r="A47" s="322" t="s">
        <v>270</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1" t="s">
        <v>5</v>
      </c>
      <c r="AL47" s="291"/>
      <c r="AM47" s="325" t="s">
        <v>549</v>
      </c>
      <c r="AN47" s="325"/>
      <c r="AO47" s="217" t="s">
        <v>550</v>
      </c>
      <c r="AP47" s="217" t="s">
        <v>551</v>
      </c>
      <c r="AQ47" s="103"/>
    </row>
    <row r="48" spans="1:45" ht="12" customHeight="1" x14ac:dyDescent="0.25">
      <c r="A48" s="294" t="s">
        <v>269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218"/>
      <c r="AP48" s="218"/>
      <c r="AQ48" s="103"/>
    </row>
    <row r="49" spans="1:43" ht="12" customHeight="1" x14ac:dyDescent="0.25">
      <c r="A49" s="294" t="s">
        <v>268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218"/>
      <c r="AP49" s="218"/>
      <c r="AQ49" s="103"/>
    </row>
    <row r="50" spans="1:43" ht="12" customHeight="1" thickBot="1" x14ac:dyDescent="0.3">
      <c r="A50" s="316" t="s">
        <v>552</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2"/>
      <c r="AL50" s="312"/>
      <c r="AM50" s="312"/>
      <c r="AN50" s="312"/>
      <c r="AO50" s="219"/>
      <c r="AP50" s="219"/>
      <c r="AQ50" s="103"/>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6" t="s">
        <v>267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549</v>
      </c>
      <c r="AN52" s="325"/>
      <c r="AO52" s="217" t="s">
        <v>550</v>
      </c>
      <c r="AP52" s="217" t="s">
        <v>551</v>
      </c>
      <c r="AQ52" s="103"/>
    </row>
    <row r="53" spans="1:43" ht="11.25" customHeight="1" x14ac:dyDescent="0.25">
      <c r="A53" s="328" t="s">
        <v>266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8"/>
      <c r="AL53" s="318"/>
      <c r="AM53" s="318"/>
      <c r="AN53" s="318"/>
      <c r="AO53" s="224"/>
      <c r="AP53" s="224"/>
      <c r="AQ53" s="103"/>
    </row>
    <row r="54" spans="1:43" ht="12" customHeight="1" x14ac:dyDescent="0.25">
      <c r="A54" s="294" t="s">
        <v>265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218"/>
      <c r="AP54" s="218"/>
      <c r="AQ54" s="103"/>
    </row>
    <row r="55" spans="1:43" ht="12" customHeight="1" x14ac:dyDescent="0.25">
      <c r="A55" s="294" t="s">
        <v>264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218"/>
      <c r="AP55" s="218"/>
      <c r="AQ55" s="103"/>
    </row>
    <row r="56" spans="1:43" ht="12" customHeight="1" thickBot="1" x14ac:dyDescent="0.3">
      <c r="A56" s="316" t="s">
        <v>263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2"/>
      <c r="AL56" s="312"/>
      <c r="AM56" s="312"/>
      <c r="AN56" s="312"/>
      <c r="AO56" s="219"/>
      <c r="AP56" s="219"/>
      <c r="AQ56" s="103"/>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98"/>
      <c r="AN57" s="98"/>
      <c r="AO57" s="226"/>
      <c r="AP57" s="226"/>
      <c r="AQ57" s="97"/>
    </row>
    <row r="58" spans="1:43" ht="24" customHeight="1" x14ac:dyDescent="0.25">
      <c r="A58" s="326" t="s">
        <v>553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549</v>
      </c>
      <c r="AN58" s="325"/>
      <c r="AO58" s="217" t="s">
        <v>550</v>
      </c>
      <c r="AP58" s="217" t="s">
        <v>551</v>
      </c>
      <c r="AQ58" s="103"/>
    </row>
    <row r="59" spans="1:43" ht="12.75" customHeight="1" x14ac:dyDescent="0.25">
      <c r="A59" s="330" t="s">
        <v>262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7"/>
      <c r="AP59" s="227"/>
      <c r="AQ59" s="228"/>
    </row>
    <row r="60" spans="1:43" ht="12" customHeight="1" x14ac:dyDescent="0.25">
      <c r="A60" s="294" t="s">
        <v>261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218"/>
      <c r="AP60" s="218"/>
      <c r="AQ60" s="103"/>
    </row>
    <row r="61" spans="1:43" ht="12" customHeight="1" x14ac:dyDescent="0.25">
      <c r="A61" s="294" t="s">
        <v>260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218"/>
      <c r="AP61" s="218"/>
      <c r="AQ61" s="103"/>
    </row>
    <row r="62" spans="1:43" ht="12" customHeight="1" x14ac:dyDescent="0.25">
      <c r="A62" s="294" t="s">
        <v>259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218"/>
      <c r="AP62" s="218"/>
      <c r="AQ62" s="103"/>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218"/>
      <c r="AP63" s="218"/>
      <c r="AQ63" s="103"/>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218"/>
      <c r="AP64" s="218"/>
      <c r="AQ64" s="103"/>
    </row>
    <row r="65" spans="1:43" ht="12" customHeight="1" x14ac:dyDescent="0.25">
      <c r="A65" s="294" t="s">
        <v>258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218"/>
      <c r="AP65" s="218"/>
      <c r="AQ65" s="103"/>
    </row>
    <row r="66" spans="1:43" ht="27.75" customHeight="1" x14ac:dyDescent="0.25">
      <c r="A66" s="333" t="s">
        <v>554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29"/>
      <c r="AP66" s="229"/>
      <c r="AQ66" s="228"/>
    </row>
    <row r="67" spans="1:43" ht="11.25" customHeight="1" x14ac:dyDescent="0.25">
      <c r="A67" s="294" t="s">
        <v>254</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218"/>
      <c r="AP67" s="218"/>
      <c r="AQ67" s="103"/>
    </row>
    <row r="68" spans="1:43" ht="25.5" customHeight="1" x14ac:dyDescent="0.25">
      <c r="A68" s="333" t="s">
        <v>555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29"/>
      <c r="AP68" s="229"/>
      <c r="AQ68" s="228"/>
    </row>
    <row r="69" spans="1:43" ht="12" customHeight="1" x14ac:dyDescent="0.25">
      <c r="A69" s="294" t="s">
        <v>253</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218"/>
      <c r="AP69" s="218"/>
      <c r="AQ69" s="103"/>
    </row>
    <row r="70" spans="1:43" ht="12.75" customHeight="1" x14ac:dyDescent="0.25">
      <c r="A70" s="341" t="s">
        <v>257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6"/>
      <c r="AL70" s="336"/>
      <c r="AM70" s="336"/>
      <c r="AN70" s="336"/>
      <c r="AO70" s="229"/>
      <c r="AP70" s="229"/>
      <c r="AQ70" s="228"/>
    </row>
    <row r="71" spans="1:43" ht="12" customHeight="1" x14ac:dyDescent="0.25">
      <c r="A71" s="294" t="s">
        <v>252</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218"/>
      <c r="AP71" s="218"/>
      <c r="AQ71" s="103"/>
    </row>
    <row r="72" spans="1:43" ht="12.75" customHeight="1" thickBot="1" x14ac:dyDescent="0.3">
      <c r="A72" s="337" t="s">
        <v>256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98"/>
      <c r="AN73" s="98"/>
      <c r="AO73" s="226"/>
      <c r="AP73" s="226"/>
      <c r="AQ73" s="97"/>
    </row>
    <row r="74" spans="1:43" ht="25.5" customHeight="1" x14ac:dyDescent="0.25">
      <c r="A74" s="326" t="s">
        <v>255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549</v>
      </c>
      <c r="AN74" s="325"/>
      <c r="AO74" s="217" t="s">
        <v>550</v>
      </c>
      <c r="AP74" s="217" t="s">
        <v>551</v>
      </c>
      <c r="AQ74" s="103"/>
    </row>
    <row r="75" spans="1:43" ht="25.5" customHeight="1" x14ac:dyDescent="0.25">
      <c r="A75" s="333" t="s">
        <v>555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4"/>
      <c r="AN75" s="344"/>
      <c r="AO75" s="231"/>
      <c r="AP75" s="231"/>
      <c r="AQ75" s="228"/>
    </row>
    <row r="76" spans="1:43" ht="12" customHeight="1" x14ac:dyDescent="0.25">
      <c r="A76" s="294" t="s">
        <v>254</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343"/>
      <c r="AN76" s="343"/>
      <c r="AO76" s="232"/>
      <c r="AP76" s="232"/>
      <c r="AQ76" s="103"/>
    </row>
    <row r="77" spans="1:43" ht="12" customHeight="1" x14ac:dyDescent="0.25">
      <c r="A77" s="294" t="s">
        <v>253</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343"/>
      <c r="AN77" s="343"/>
      <c r="AO77" s="232"/>
      <c r="AP77" s="232"/>
      <c r="AQ77" s="103"/>
    </row>
    <row r="78" spans="1:43" ht="12" customHeight="1" x14ac:dyDescent="0.25">
      <c r="A78" s="294" t="s">
        <v>252</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343"/>
      <c r="AN78" s="343"/>
      <c r="AO78" s="232"/>
      <c r="AP78" s="232"/>
      <c r="AQ78" s="103"/>
    </row>
    <row r="79" spans="1:43" ht="12" customHeight="1" x14ac:dyDescent="0.25">
      <c r="A79" s="294" t="s">
        <v>251</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343"/>
      <c r="AN79" s="343"/>
      <c r="AO79" s="232"/>
      <c r="AP79" s="232"/>
      <c r="AQ79" s="103"/>
    </row>
    <row r="80" spans="1:43" ht="12" customHeight="1" x14ac:dyDescent="0.25">
      <c r="A80" s="294" t="s">
        <v>250</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343"/>
      <c r="AN80" s="343"/>
      <c r="AO80" s="232"/>
      <c r="AP80" s="232"/>
      <c r="AQ80" s="103"/>
    </row>
    <row r="81" spans="1:45" ht="12.75" customHeight="1" x14ac:dyDescent="0.25">
      <c r="A81" s="294" t="s">
        <v>249</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343"/>
      <c r="AN81" s="343"/>
      <c r="AO81" s="232"/>
      <c r="AP81" s="232"/>
      <c r="AQ81" s="103"/>
    </row>
    <row r="82" spans="1:45" ht="12.75" customHeight="1" x14ac:dyDescent="0.25">
      <c r="A82" s="294" t="s">
        <v>248</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343"/>
      <c r="AN82" s="343"/>
      <c r="AO82" s="232"/>
      <c r="AP82" s="232"/>
      <c r="AQ82" s="103"/>
    </row>
    <row r="83" spans="1:45" ht="12" customHeight="1" x14ac:dyDescent="0.25">
      <c r="A83" s="341" t="s">
        <v>247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6"/>
      <c r="AL83" s="336"/>
      <c r="AM83" s="344"/>
      <c r="AN83" s="344"/>
      <c r="AO83" s="231"/>
      <c r="AP83" s="231"/>
      <c r="AQ83" s="228"/>
    </row>
    <row r="84" spans="1:45" ht="12" customHeight="1" x14ac:dyDescent="0.25">
      <c r="A84" s="341" t="s">
        <v>556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6"/>
      <c r="AL84" s="336"/>
      <c r="AM84" s="344"/>
      <c r="AN84" s="344"/>
      <c r="AO84" s="231"/>
      <c r="AP84" s="231"/>
      <c r="AQ84" s="228"/>
    </row>
    <row r="85" spans="1:45" ht="12" customHeight="1" x14ac:dyDescent="0.25">
      <c r="A85" s="294" t="s">
        <v>246</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343"/>
      <c r="AN85" s="343"/>
      <c r="AO85" s="232"/>
      <c r="AP85" s="232"/>
      <c r="AQ85" s="97"/>
    </row>
    <row r="86" spans="1:45" ht="27.75" customHeight="1" x14ac:dyDescent="0.25">
      <c r="A86" s="333" t="s">
        <v>557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4"/>
      <c r="AN86" s="344"/>
      <c r="AO86" s="231"/>
      <c r="AP86" s="231"/>
      <c r="AQ86" s="228"/>
    </row>
    <row r="87" spans="1:45" x14ac:dyDescent="0.25">
      <c r="A87" s="333" t="s">
        <v>558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4"/>
      <c r="AN87" s="344"/>
      <c r="AO87" s="231"/>
      <c r="AP87" s="231"/>
      <c r="AQ87" s="228"/>
    </row>
    <row r="88" spans="1:45" ht="14.25" customHeight="1" x14ac:dyDescent="0.25">
      <c r="A88" s="345" t="s">
        <v>559</v>
      </c>
      <c r="B88" s="346"/>
      <c r="C88" s="346"/>
      <c r="D88" s="347"/>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48"/>
      <c r="AL88" s="349"/>
      <c r="AM88" s="350"/>
      <c r="AN88" s="351"/>
      <c r="AO88" s="231"/>
      <c r="AP88" s="231"/>
      <c r="AQ88" s="228"/>
    </row>
    <row r="89" spans="1:45" x14ac:dyDescent="0.25">
      <c r="A89" s="345" t="s">
        <v>560</v>
      </c>
      <c r="B89" s="346"/>
      <c r="C89" s="346"/>
      <c r="D89" s="347"/>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48"/>
      <c r="AL89" s="349"/>
      <c r="AM89" s="350"/>
      <c r="AN89" s="351"/>
      <c r="AO89" s="231"/>
      <c r="AP89" s="231"/>
      <c r="AQ89" s="97"/>
    </row>
    <row r="90" spans="1:45" ht="12" customHeight="1" thickBot="1" x14ac:dyDescent="0.3">
      <c r="A90" s="234" t="s">
        <v>561</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2"/>
      <c r="AL90" s="353"/>
      <c r="AM90" s="354"/>
      <c r="AN90" s="355"/>
      <c r="AO90" s="236"/>
      <c r="AP90" s="236"/>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241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I53" sqref="I53"/>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6"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40" t="str">
        <f>'1. паспорт местоположение'!$A$5</f>
        <v>Год раскрытия информации: 2023 год</v>
      </c>
      <c r="B5" s="240"/>
      <c r="C5" s="240"/>
      <c r="D5" s="240"/>
      <c r="E5" s="240"/>
      <c r="F5" s="240"/>
      <c r="G5" s="240"/>
      <c r="H5" s="240"/>
      <c r="I5" s="240"/>
      <c r="J5" s="240"/>
      <c r="K5" s="240"/>
      <c r="L5" s="24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5" t="s">
        <v>478</v>
      </c>
      <c r="B9" s="246"/>
      <c r="C9" s="246"/>
      <c r="D9" s="246"/>
      <c r="E9" s="246"/>
      <c r="F9" s="246"/>
      <c r="G9" s="246"/>
      <c r="H9" s="246"/>
      <c r="I9" s="246"/>
      <c r="J9" s="246"/>
      <c r="K9" s="246"/>
      <c r="L9" s="246"/>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6" t="str">
        <f>'5. анализ эконом эфф'!A12:AR12</f>
        <v>H_TP1100.VL.0029</v>
      </c>
      <c r="B12" s="246"/>
      <c r="C12" s="246"/>
      <c r="D12" s="246"/>
      <c r="E12" s="246"/>
      <c r="F12" s="246"/>
      <c r="G12" s="246"/>
      <c r="H12" s="246"/>
      <c r="I12" s="246"/>
      <c r="J12" s="246"/>
      <c r="K12" s="246"/>
      <c r="L12" s="246"/>
    </row>
    <row r="13" spans="1:44" x14ac:dyDescent="0.25">
      <c r="A13" s="241" t="s">
        <v>8</v>
      </c>
      <c r="B13" s="241"/>
      <c r="C13" s="241"/>
      <c r="D13" s="241"/>
      <c r="E13" s="241"/>
      <c r="F13" s="241"/>
      <c r="G13" s="241"/>
      <c r="H13" s="241"/>
      <c r="I13" s="241"/>
      <c r="J13" s="241"/>
      <c r="K13" s="241"/>
      <c r="L13" s="241"/>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f>
        <v>Реконструкция ВЛ 110 кВ Сургут-Имилор 1, Сургут-Югорская, Имилор-Югорская (замена грозотроса 18,3 км)</v>
      </c>
      <c r="B15" s="246"/>
      <c r="C15" s="246"/>
      <c r="D15" s="246"/>
      <c r="E15" s="246"/>
      <c r="F15" s="246"/>
      <c r="G15" s="246"/>
      <c r="H15" s="246"/>
      <c r="I15" s="246"/>
      <c r="J15" s="246"/>
      <c r="K15" s="246"/>
      <c r="L15" s="246"/>
    </row>
    <row r="16" spans="1:44" x14ac:dyDescent="0.25">
      <c r="A16" s="241" t="s">
        <v>7</v>
      </c>
      <c r="B16" s="241"/>
      <c r="C16" s="241"/>
      <c r="D16" s="241"/>
      <c r="E16" s="241"/>
      <c r="F16" s="241"/>
      <c r="G16" s="241"/>
      <c r="H16" s="241"/>
      <c r="I16" s="241"/>
      <c r="J16" s="241"/>
      <c r="K16" s="241"/>
      <c r="L16" s="241"/>
    </row>
    <row r="17" spans="1:12" ht="15.75" customHeight="1" x14ac:dyDescent="0.25">
      <c r="L17" s="81"/>
    </row>
    <row r="18" spans="1:12" x14ac:dyDescent="0.25">
      <c r="K18" s="80"/>
    </row>
    <row r="19" spans="1:12" ht="15.75" customHeight="1" x14ac:dyDescent="0.25">
      <c r="A19" s="356" t="s">
        <v>420</v>
      </c>
      <c r="B19" s="356"/>
      <c r="C19" s="356"/>
      <c r="D19" s="356"/>
      <c r="E19" s="356"/>
      <c r="F19" s="356"/>
      <c r="G19" s="356"/>
      <c r="H19" s="356"/>
      <c r="I19" s="356"/>
      <c r="J19" s="356"/>
      <c r="K19" s="356"/>
      <c r="L19" s="356"/>
    </row>
    <row r="20" spans="1:12" x14ac:dyDescent="0.25">
      <c r="A20" s="63"/>
      <c r="B20" s="63"/>
      <c r="C20" s="79"/>
      <c r="D20" s="79"/>
      <c r="E20" s="79"/>
      <c r="F20" s="79"/>
      <c r="G20" s="79"/>
      <c r="H20" s="79"/>
      <c r="I20" s="79"/>
      <c r="J20" s="79"/>
      <c r="K20" s="79"/>
      <c r="L20" s="79"/>
    </row>
    <row r="21" spans="1:12" ht="28.5" customHeight="1" x14ac:dyDescent="0.25">
      <c r="A21" s="357" t="s">
        <v>211</v>
      </c>
      <c r="B21" s="357" t="s">
        <v>210</v>
      </c>
      <c r="C21" s="363" t="s">
        <v>355</v>
      </c>
      <c r="D21" s="363"/>
      <c r="E21" s="363"/>
      <c r="F21" s="363"/>
      <c r="G21" s="363"/>
      <c r="H21" s="363"/>
      <c r="I21" s="358" t="s">
        <v>209</v>
      </c>
      <c r="J21" s="360" t="s">
        <v>357</v>
      </c>
      <c r="K21" s="357" t="s">
        <v>208</v>
      </c>
      <c r="L21" s="359" t="s">
        <v>356</v>
      </c>
    </row>
    <row r="22" spans="1:12" ht="58.5" customHeight="1" x14ac:dyDescent="0.25">
      <c r="A22" s="357"/>
      <c r="B22" s="357"/>
      <c r="C22" s="364" t="s">
        <v>3</v>
      </c>
      <c r="D22" s="364"/>
      <c r="E22" s="136"/>
      <c r="F22" s="137"/>
      <c r="G22" s="365" t="s">
        <v>2</v>
      </c>
      <c r="H22" s="366"/>
      <c r="I22" s="358"/>
      <c r="J22" s="361"/>
      <c r="K22" s="357"/>
      <c r="L22" s="359"/>
    </row>
    <row r="23" spans="1:12" ht="47.25" x14ac:dyDescent="0.25">
      <c r="A23" s="357"/>
      <c r="B23" s="357"/>
      <c r="C23" s="78" t="s">
        <v>207</v>
      </c>
      <c r="D23" s="78" t="s">
        <v>206</v>
      </c>
      <c r="E23" s="78" t="s">
        <v>207</v>
      </c>
      <c r="F23" s="78" t="s">
        <v>206</v>
      </c>
      <c r="G23" s="78" t="s">
        <v>207</v>
      </c>
      <c r="H23" s="78" t="s">
        <v>206</v>
      </c>
      <c r="I23" s="358"/>
      <c r="J23" s="362"/>
      <c r="K23" s="357"/>
      <c r="L23" s="359"/>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70" t="s">
        <v>453</v>
      </c>
      <c r="D26" s="200" t="s">
        <v>453</v>
      </c>
      <c r="E26" s="202"/>
      <c r="F26" s="202"/>
      <c r="G26" s="200" t="s">
        <v>453</v>
      </c>
      <c r="H26" s="200" t="s">
        <v>453</v>
      </c>
      <c r="I26" s="76"/>
      <c r="J26" s="76"/>
      <c r="K26" s="69"/>
      <c r="L26" s="69"/>
    </row>
    <row r="27" spans="1:12" s="64" customFormat="1" ht="39" customHeight="1" x14ac:dyDescent="0.25">
      <c r="A27" s="72" t="s">
        <v>203</v>
      </c>
      <c r="B27" s="77" t="s">
        <v>364</v>
      </c>
      <c r="C27" s="70" t="s">
        <v>453</v>
      </c>
      <c r="D27" s="200" t="s">
        <v>453</v>
      </c>
      <c r="E27" s="202"/>
      <c r="F27" s="202"/>
      <c r="G27" s="200" t="s">
        <v>453</v>
      </c>
      <c r="H27" s="200" t="s">
        <v>453</v>
      </c>
      <c r="I27" s="76"/>
      <c r="J27" s="76"/>
      <c r="K27" s="69"/>
      <c r="L27" s="69"/>
    </row>
    <row r="28" spans="1:12" s="64" customFormat="1" ht="70.5" customHeight="1" x14ac:dyDescent="0.25">
      <c r="A28" s="72" t="s">
        <v>363</v>
      </c>
      <c r="B28" s="77" t="s">
        <v>368</v>
      </c>
      <c r="C28" s="203" t="s">
        <v>453</v>
      </c>
      <c r="D28" s="200" t="s">
        <v>453</v>
      </c>
      <c r="E28" s="202"/>
      <c r="F28" s="202"/>
      <c r="G28" s="200" t="s">
        <v>453</v>
      </c>
      <c r="H28" s="200" t="s">
        <v>453</v>
      </c>
      <c r="I28" s="76"/>
      <c r="J28" s="76"/>
      <c r="K28" s="69"/>
      <c r="L28" s="69"/>
    </row>
    <row r="29" spans="1:12" s="64" customFormat="1" ht="41.25" customHeight="1" x14ac:dyDescent="0.25">
      <c r="A29" s="72" t="s">
        <v>202</v>
      </c>
      <c r="B29" s="77" t="s">
        <v>367</v>
      </c>
      <c r="C29" s="203" t="s">
        <v>453</v>
      </c>
      <c r="D29" s="200" t="s">
        <v>453</v>
      </c>
      <c r="E29" s="202"/>
      <c r="F29" s="202"/>
      <c r="G29" s="200" t="s">
        <v>453</v>
      </c>
      <c r="H29" s="200" t="s">
        <v>453</v>
      </c>
      <c r="I29" s="76"/>
      <c r="J29" s="76"/>
      <c r="K29" s="69"/>
      <c r="L29" s="69"/>
    </row>
    <row r="30" spans="1:12" s="64" customFormat="1" ht="42" customHeight="1" x14ac:dyDescent="0.25">
      <c r="A30" s="72" t="s">
        <v>201</v>
      </c>
      <c r="B30" s="77" t="s">
        <v>369</v>
      </c>
      <c r="C30" s="203" t="s">
        <v>453</v>
      </c>
      <c r="D30" s="200" t="s">
        <v>453</v>
      </c>
      <c r="E30" s="202"/>
      <c r="F30" s="202"/>
      <c r="G30" s="200" t="s">
        <v>453</v>
      </c>
      <c r="H30" s="200" t="s">
        <v>453</v>
      </c>
      <c r="I30" s="76"/>
      <c r="J30" s="76"/>
      <c r="K30" s="69"/>
      <c r="L30" s="69"/>
    </row>
    <row r="31" spans="1:12" s="64" customFormat="1" ht="37.5" customHeight="1" x14ac:dyDescent="0.25">
      <c r="A31" s="72" t="s">
        <v>200</v>
      </c>
      <c r="B31" s="71" t="s">
        <v>365</v>
      </c>
      <c r="C31" s="203">
        <v>45292</v>
      </c>
      <c r="D31" s="204">
        <v>45337</v>
      </c>
      <c r="E31" s="202"/>
      <c r="F31" s="202"/>
      <c r="G31" s="203">
        <v>45292</v>
      </c>
      <c r="H31" s="204">
        <v>45337</v>
      </c>
      <c r="I31" s="76"/>
      <c r="J31" s="76"/>
      <c r="K31" s="69"/>
      <c r="L31" s="69"/>
    </row>
    <row r="32" spans="1:12" s="64" customFormat="1" ht="36" customHeight="1" x14ac:dyDescent="0.25">
      <c r="A32" s="72" t="s">
        <v>198</v>
      </c>
      <c r="B32" s="71" t="s">
        <v>370</v>
      </c>
      <c r="C32" s="203">
        <v>45444</v>
      </c>
      <c r="D32" s="201">
        <v>45458</v>
      </c>
      <c r="E32" s="202"/>
      <c r="F32" s="202"/>
      <c r="G32" s="201">
        <v>45444</v>
      </c>
      <c r="H32" s="201">
        <v>45458</v>
      </c>
      <c r="I32" s="76"/>
      <c r="J32" s="76"/>
      <c r="K32" s="69"/>
      <c r="L32" s="69"/>
    </row>
    <row r="33" spans="1:12" s="64" customFormat="1" ht="37.5" customHeight="1" x14ac:dyDescent="0.25">
      <c r="A33" s="72" t="s">
        <v>381</v>
      </c>
      <c r="B33" s="71" t="s">
        <v>298</v>
      </c>
      <c r="C33" s="203">
        <v>45427</v>
      </c>
      <c r="D33" s="205">
        <v>45444</v>
      </c>
      <c r="E33" s="202"/>
      <c r="F33" s="202"/>
      <c r="G33" s="201" t="s">
        <v>453</v>
      </c>
      <c r="H33" s="201" t="s">
        <v>453</v>
      </c>
      <c r="I33" s="76"/>
      <c r="J33" s="76"/>
      <c r="K33" s="69"/>
      <c r="L33" s="69"/>
    </row>
    <row r="34" spans="1:12" s="64" customFormat="1" ht="47.25" customHeight="1" x14ac:dyDescent="0.25">
      <c r="A34" s="72" t="s">
        <v>382</v>
      </c>
      <c r="B34" s="71" t="s">
        <v>374</v>
      </c>
      <c r="C34" s="203" t="s">
        <v>453</v>
      </c>
      <c r="D34" s="201" t="s">
        <v>453</v>
      </c>
      <c r="E34" s="202"/>
      <c r="F34" s="202"/>
      <c r="G34" s="201" t="s">
        <v>453</v>
      </c>
      <c r="H34" s="201" t="s">
        <v>453</v>
      </c>
      <c r="I34" s="75"/>
      <c r="J34" s="75"/>
      <c r="K34" s="75"/>
      <c r="L34" s="69"/>
    </row>
    <row r="35" spans="1:12" s="64" customFormat="1" ht="38.25" customHeight="1" x14ac:dyDescent="0.25">
      <c r="A35" s="72" t="s">
        <v>383</v>
      </c>
      <c r="B35" s="71" t="s">
        <v>199</v>
      </c>
      <c r="C35" s="203">
        <v>45453</v>
      </c>
      <c r="D35" s="205">
        <v>45458</v>
      </c>
      <c r="E35" s="202"/>
      <c r="F35" s="202"/>
      <c r="G35" s="201">
        <v>45453</v>
      </c>
      <c r="H35" s="205">
        <v>45458</v>
      </c>
      <c r="I35" s="75"/>
      <c r="J35" s="75"/>
      <c r="K35" s="75"/>
      <c r="L35" s="69"/>
    </row>
    <row r="36" spans="1:12" ht="37.5" customHeight="1" x14ac:dyDescent="0.25">
      <c r="A36" s="72" t="s">
        <v>384</v>
      </c>
      <c r="B36" s="71" t="s">
        <v>366</v>
      </c>
      <c r="C36" s="203">
        <v>45453</v>
      </c>
      <c r="D36" s="205">
        <v>45458</v>
      </c>
      <c r="E36" s="206"/>
      <c r="F36" s="202"/>
      <c r="G36" s="201" t="s">
        <v>453</v>
      </c>
      <c r="H36" s="205" t="s">
        <v>453</v>
      </c>
      <c r="I36" s="74"/>
      <c r="J36" s="74"/>
      <c r="K36" s="69"/>
      <c r="L36" s="69"/>
    </row>
    <row r="37" spans="1:12" ht="33.75" customHeight="1" x14ac:dyDescent="0.25">
      <c r="A37" s="72" t="s">
        <v>385</v>
      </c>
      <c r="B37" s="71" t="s">
        <v>197</v>
      </c>
      <c r="C37" s="203">
        <v>45413</v>
      </c>
      <c r="D37" s="201">
        <v>45458</v>
      </c>
      <c r="E37" s="206"/>
      <c r="F37" s="202"/>
      <c r="G37" s="205">
        <v>45413</v>
      </c>
      <c r="H37" s="201">
        <v>45458</v>
      </c>
      <c r="I37" s="74"/>
      <c r="J37" s="74"/>
      <c r="K37" s="69"/>
      <c r="L37" s="69"/>
    </row>
    <row r="38" spans="1:12" x14ac:dyDescent="0.25">
      <c r="A38" s="72" t="s">
        <v>524</v>
      </c>
      <c r="B38" s="73" t="s">
        <v>196</v>
      </c>
      <c r="C38" s="203"/>
      <c r="D38" s="200"/>
      <c r="E38" s="200"/>
      <c r="F38" s="200"/>
      <c r="G38" s="70"/>
      <c r="H38" s="200"/>
      <c r="I38" s="69"/>
      <c r="J38" s="69"/>
      <c r="K38" s="69"/>
      <c r="L38" s="69"/>
    </row>
    <row r="39" spans="1:12" ht="63" x14ac:dyDescent="0.25">
      <c r="A39" s="72">
        <v>2</v>
      </c>
      <c r="B39" s="71" t="s">
        <v>371</v>
      </c>
      <c r="C39" s="203">
        <v>45824</v>
      </c>
      <c r="D39" s="207">
        <v>45868</v>
      </c>
      <c r="E39" s="200"/>
      <c r="F39" s="200"/>
      <c r="G39" s="207">
        <v>45824</v>
      </c>
      <c r="H39" s="207">
        <v>45868</v>
      </c>
      <c r="I39" s="69"/>
      <c r="J39" s="69"/>
      <c r="K39" s="69"/>
      <c r="L39" s="69"/>
    </row>
    <row r="40" spans="1:12" ht="33.75" customHeight="1" x14ac:dyDescent="0.25">
      <c r="A40" s="72" t="s">
        <v>195</v>
      </c>
      <c r="B40" s="71" t="s">
        <v>373</v>
      </c>
      <c r="C40" s="203">
        <v>45870</v>
      </c>
      <c r="D40" s="207">
        <v>45899</v>
      </c>
      <c r="E40" s="200"/>
      <c r="F40" s="200"/>
      <c r="G40" s="70" t="s">
        <v>453</v>
      </c>
      <c r="H40" s="201" t="s">
        <v>453</v>
      </c>
      <c r="I40" s="69"/>
      <c r="J40" s="69"/>
      <c r="K40" s="69"/>
      <c r="L40" s="69"/>
    </row>
    <row r="41" spans="1:12" ht="53.25" customHeight="1" x14ac:dyDescent="0.25">
      <c r="A41" s="72" t="s">
        <v>194</v>
      </c>
      <c r="B41" s="73" t="s">
        <v>450</v>
      </c>
      <c r="C41" s="203"/>
      <c r="D41" s="200"/>
      <c r="E41" s="200"/>
      <c r="F41" s="200"/>
      <c r="G41" s="70"/>
      <c r="H41" s="200"/>
      <c r="I41" s="69"/>
      <c r="J41" s="69"/>
      <c r="K41" s="69"/>
      <c r="L41" s="69"/>
    </row>
    <row r="42" spans="1:12" ht="43.5" customHeight="1" x14ac:dyDescent="0.25">
      <c r="A42" s="72">
        <v>3</v>
      </c>
      <c r="B42" s="71" t="s">
        <v>372</v>
      </c>
      <c r="C42" s="203">
        <v>45870</v>
      </c>
      <c r="D42" s="207">
        <v>45884</v>
      </c>
      <c r="E42" s="200"/>
      <c r="F42" s="200"/>
      <c r="G42" s="207">
        <v>45870</v>
      </c>
      <c r="H42" s="207">
        <v>45884</v>
      </c>
      <c r="I42" s="69"/>
      <c r="J42" s="69"/>
      <c r="K42" s="69"/>
      <c r="L42" s="69"/>
    </row>
    <row r="43" spans="1:12" ht="34.5" customHeight="1" x14ac:dyDescent="0.25">
      <c r="A43" s="72" t="s">
        <v>193</v>
      </c>
      <c r="B43" s="71" t="s">
        <v>191</v>
      </c>
      <c r="C43" s="203">
        <v>45901</v>
      </c>
      <c r="D43" s="207">
        <v>45930</v>
      </c>
      <c r="E43" s="200"/>
      <c r="F43" s="200"/>
      <c r="G43" s="70" t="s">
        <v>453</v>
      </c>
      <c r="H43" s="201" t="s">
        <v>453</v>
      </c>
      <c r="I43" s="69"/>
      <c r="J43" s="69"/>
      <c r="K43" s="69"/>
      <c r="L43" s="69"/>
    </row>
    <row r="44" spans="1:12" ht="24.75" customHeight="1" x14ac:dyDescent="0.25">
      <c r="A44" s="72" t="s">
        <v>192</v>
      </c>
      <c r="B44" s="71" t="s">
        <v>189</v>
      </c>
      <c r="C44" s="203">
        <v>45931</v>
      </c>
      <c r="D44" s="207">
        <v>45991</v>
      </c>
      <c r="E44" s="200"/>
      <c r="F44" s="200"/>
      <c r="G44" s="70" t="s">
        <v>453</v>
      </c>
      <c r="H44" s="201" t="s">
        <v>453</v>
      </c>
      <c r="I44" s="69"/>
      <c r="J44" s="69"/>
      <c r="K44" s="69"/>
      <c r="L44" s="69"/>
    </row>
    <row r="45" spans="1:12" ht="90.75" customHeight="1" x14ac:dyDescent="0.25">
      <c r="A45" s="72" t="s">
        <v>190</v>
      </c>
      <c r="B45" s="71" t="s">
        <v>377</v>
      </c>
      <c r="C45" s="203">
        <v>46001</v>
      </c>
      <c r="D45" s="203">
        <v>46006</v>
      </c>
      <c r="E45" s="200"/>
      <c r="F45" s="200"/>
      <c r="G45" s="201" t="s">
        <v>453</v>
      </c>
      <c r="H45" s="201" t="s">
        <v>453</v>
      </c>
      <c r="I45" s="69"/>
      <c r="J45" s="69"/>
      <c r="K45" s="69"/>
      <c r="L45" s="69"/>
    </row>
    <row r="46" spans="1:12" ht="167.25" customHeight="1" x14ac:dyDescent="0.25">
      <c r="A46" s="72" t="s">
        <v>188</v>
      </c>
      <c r="B46" s="71" t="s">
        <v>375</v>
      </c>
      <c r="C46" s="203" t="s">
        <v>453</v>
      </c>
      <c r="D46" s="201" t="s">
        <v>453</v>
      </c>
      <c r="E46" s="200"/>
      <c r="F46" s="200"/>
      <c r="G46" s="70" t="s">
        <v>453</v>
      </c>
      <c r="H46" s="201" t="s">
        <v>453</v>
      </c>
      <c r="I46" s="69"/>
      <c r="J46" s="69"/>
      <c r="K46" s="69"/>
      <c r="L46" s="69"/>
    </row>
    <row r="47" spans="1:12" ht="23.25" customHeight="1" x14ac:dyDescent="0.25">
      <c r="A47" s="72" t="s">
        <v>186</v>
      </c>
      <c r="B47" s="71" t="s">
        <v>187</v>
      </c>
      <c r="C47" s="203">
        <v>45992</v>
      </c>
      <c r="D47" s="203">
        <v>46001</v>
      </c>
      <c r="E47" s="200"/>
      <c r="F47" s="200"/>
      <c r="G47" s="204">
        <v>45992</v>
      </c>
      <c r="H47" s="203">
        <v>46001</v>
      </c>
      <c r="I47" s="69"/>
      <c r="J47" s="69"/>
      <c r="K47" s="69"/>
      <c r="L47" s="69"/>
    </row>
    <row r="48" spans="1:12" ht="37.5" customHeight="1" x14ac:dyDescent="0.25">
      <c r="A48" s="72" t="s">
        <v>525</v>
      </c>
      <c r="B48" s="73" t="s">
        <v>185</v>
      </c>
      <c r="C48" s="203"/>
      <c r="D48" s="200"/>
      <c r="E48" s="200"/>
      <c r="F48" s="200"/>
      <c r="G48" s="70"/>
      <c r="H48" s="200"/>
      <c r="I48" s="69"/>
      <c r="J48" s="69"/>
      <c r="K48" s="69"/>
      <c r="L48" s="69"/>
    </row>
    <row r="49" spans="1:12" ht="35.25" customHeight="1" x14ac:dyDescent="0.25">
      <c r="A49" s="72">
        <v>4</v>
      </c>
      <c r="B49" s="71" t="s">
        <v>183</v>
      </c>
      <c r="C49" s="203">
        <v>46001</v>
      </c>
      <c r="D49" s="204">
        <v>46016</v>
      </c>
      <c r="E49" s="200"/>
      <c r="F49" s="200"/>
      <c r="G49" s="207">
        <v>46001</v>
      </c>
      <c r="H49" s="204">
        <v>46016</v>
      </c>
      <c r="I49" s="69"/>
      <c r="J49" s="69"/>
      <c r="K49" s="69"/>
      <c r="L49" s="69"/>
    </row>
    <row r="50" spans="1:12" ht="86.25" customHeight="1" x14ac:dyDescent="0.25">
      <c r="A50" s="72" t="s">
        <v>184</v>
      </c>
      <c r="B50" s="71" t="s">
        <v>376</v>
      </c>
      <c r="C50" s="203">
        <v>46016</v>
      </c>
      <c r="D50" s="204">
        <v>46019</v>
      </c>
      <c r="E50" s="200"/>
      <c r="F50" s="200"/>
      <c r="G50" s="204">
        <v>46016</v>
      </c>
      <c r="H50" s="204">
        <v>46019</v>
      </c>
      <c r="I50" s="69"/>
      <c r="J50" s="69"/>
      <c r="K50" s="69"/>
      <c r="L50" s="69"/>
    </row>
    <row r="51" spans="1:12" ht="67.5" customHeight="1" x14ac:dyDescent="0.25">
      <c r="A51" s="72" t="s">
        <v>182</v>
      </c>
      <c r="B51" s="71" t="s">
        <v>378</v>
      </c>
      <c r="C51" s="203">
        <v>46007</v>
      </c>
      <c r="D51" s="201">
        <v>46019</v>
      </c>
      <c r="E51" s="200"/>
      <c r="F51" s="200"/>
      <c r="G51" s="201" t="s">
        <v>453</v>
      </c>
      <c r="H51" s="201" t="s">
        <v>453</v>
      </c>
      <c r="I51" s="69"/>
      <c r="J51" s="69"/>
      <c r="K51" s="69"/>
      <c r="L51" s="69"/>
    </row>
    <row r="52" spans="1:12" ht="71.25" customHeight="1" x14ac:dyDescent="0.25">
      <c r="A52" s="72" t="s">
        <v>180</v>
      </c>
      <c r="B52" s="71" t="s">
        <v>181</v>
      </c>
      <c r="C52" s="203" t="s">
        <v>453</v>
      </c>
      <c r="D52" s="201" t="s">
        <v>453</v>
      </c>
      <c r="E52" s="208"/>
      <c r="F52" s="208"/>
      <c r="G52" s="201" t="s">
        <v>453</v>
      </c>
      <c r="H52" s="201" t="s">
        <v>453</v>
      </c>
      <c r="I52" s="69"/>
      <c r="J52" s="69"/>
      <c r="K52" s="69"/>
      <c r="L52" s="69"/>
    </row>
    <row r="53" spans="1:12" ht="48" customHeight="1" x14ac:dyDescent="0.25">
      <c r="A53" s="72" t="s">
        <v>178</v>
      </c>
      <c r="B53" s="144" t="s">
        <v>379</v>
      </c>
      <c r="C53" s="203">
        <v>46016</v>
      </c>
      <c r="D53" s="209">
        <v>46019</v>
      </c>
      <c r="E53" s="200"/>
      <c r="F53" s="200"/>
      <c r="G53" s="201">
        <v>46016</v>
      </c>
      <c r="H53" s="209">
        <v>46019</v>
      </c>
      <c r="I53" s="69"/>
      <c r="J53" s="69"/>
      <c r="K53" s="69"/>
      <c r="L53" s="69"/>
    </row>
    <row r="54" spans="1:12" ht="46.5" customHeight="1" x14ac:dyDescent="0.25">
      <c r="A54" s="72" t="s">
        <v>380</v>
      </c>
      <c r="B54" s="71" t="s">
        <v>179</v>
      </c>
      <c r="C54" s="203">
        <v>46017</v>
      </c>
      <c r="D54" s="207">
        <v>46021</v>
      </c>
      <c r="E54" s="200"/>
      <c r="F54" s="200"/>
      <c r="G54" s="207" t="s">
        <v>453</v>
      </c>
      <c r="H54" s="207" t="s">
        <v>453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10" zoomScale="70" zoomScaleNormal="70" zoomScaleSheetLayoutView="70" workbookViewId="0">
      <selection activeCell="F23" sqref="F23"/>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bestFit="1" customWidth="1"/>
    <col min="9" max="9" width="4.42578125" style="62" bestFit="1" customWidth="1"/>
    <col min="10" max="10" width="6.5703125" style="62" bestFit="1" customWidth="1"/>
    <col min="11" max="11" width="4.42578125" style="62" bestFit="1" customWidth="1"/>
    <col min="12" max="12" width="9.28515625" style="62" customWidth="1"/>
    <col min="13" max="13" width="4.42578125" style="62" bestFit="1" customWidth="1"/>
    <col min="14" max="14" width="8.42578125" style="62" customWidth="1"/>
    <col min="15" max="15" width="4.42578125" style="62" bestFit="1" customWidth="1"/>
    <col min="16" max="16" width="10.140625" style="62" customWidth="1"/>
    <col min="17" max="17" width="4.42578125" style="62" bestFit="1" customWidth="1"/>
    <col min="18" max="18" width="8.7109375" style="62" bestFit="1" customWidth="1"/>
    <col min="19" max="19" width="4.42578125" style="62" bestFit="1" customWidth="1"/>
    <col min="20" max="20" width="6.5703125" style="62" bestFit="1" customWidth="1"/>
    <col min="21" max="21" width="4.42578125" style="62" bestFit="1" customWidth="1"/>
    <col min="22" max="22" width="6.5703125" style="62" bestFit="1" customWidth="1"/>
    <col min="23" max="23" width="5.28515625" style="62" customWidth="1"/>
    <col min="24" max="24" width="8.85546875" style="61" customWidth="1"/>
    <col min="25" max="25" width="9.5703125" style="61" customWidth="1"/>
    <col min="26" max="26" width="8.5703125" style="61" customWidth="1"/>
    <col min="27" max="27" width="6.140625" style="61" customWidth="1"/>
    <col min="28" max="28" width="13.140625" style="61" customWidth="1"/>
    <col min="29" max="29" width="12.42578125" style="61" customWidth="1"/>
    <col min="30" max="16384" width="9.140625" style="61"/>
  </cols>
  <sheetData>
    <row r="1" spans="1:29" ht="18.75" x14ac:dyDescent="0.25">
      <c r="A1" s="62"/>
      <c r="B1" s="62"/>
      <c r="C1" s="62"/>
      <c r="D1" s="62"/>
      <c r="E1" s="62"/>
      <c r="F1" s="62"/>
      <c r="X1" s="62"/>
      <c r="Y1" s="38" t="s">
        <v>70</v>
      </c>
    </row>
    <row r="2" spans="1:29" ht="18.75" x14ac:dyDescent="0.3">
      <c r="A2" s="62"/>
      <c r="B2" s="62"/>
      <c r="C2" s="62"/>
      <c r="D2" s="62"/>
      <c r="E2" s="62"/>
      <c r="F2" s="62"/>
      <c r="X2" s="62"/>
      <c r="Y2" s="14" t="s">
        <v>11</v>
      </c>
    </row>
    <row r="3" spans="1:29" ht="18.75" x14ac:dyDescent="0.3">
      <c r="A3" s="62"/>
      <c r="B3" s="62"/>
      <c r="C3" s="62"/>
      <c r="D3" s="62"/>
      <c r="E3" s="62"/>
      <c r="F3" s="62"/>
      <c r="X3" s="62"/>
      <c r="Y3" s="14" t="s">
        <v>69</v>
      </c>
    </row>
    <row r="4" spans="1:29" ht="18.75" customHeight="1" x14ac:dyDescent="0.25">
      <c r="A4" s="240" t="str">
        <f>'1. паспорт местоположение'!$A$5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2"/>
      <c r="B5" s="62"/>
      <c r="C5" s="62"/>
      <c r="D5" s="62"/>
      <c r="E5" s="62"/>
      <c r="F5" s="62"/>
      <c r="X5" s="62"/>
      <c r="Y5" s="62"/>
      <c r="AC5" s="14"/>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2"/>
      <c r="B7" s="12"/>
      <c r="C7" s="12"/>
      <c r="D7" s="12"/>
      <c r="E7" s="12"/>
      <c r="F7" s="12"/>
      <c r="G7" s="12"/>
      <c r="H7" s="67"/>
      <c r="I7" s="67"/>
      <c r="J7" s="67"/>
      <c r="K7" s="67"/>
      <c r="L7" s="67"/>
      <c r="M7" s="67"/>
      <c r="N7" s="67"/>
      <c r="O7" s="67"/>
      <c r="P7" s="67"/>
      <c r="Q7" s="67"/>
      <c r="R7" s="67"/>
      <c r="S7" s="67"/>
      <c r="T7" s="67"/>
      <c r="U7" s="67"/>
      <c r="V7" s="67"/>
      <c r="W7" s="67"/>
      <c r="X7" s="67"/>
      <c r="Y7" s="67"/>
      <c r="Z7" s="67"/>
      <c r="AA7" s="67"/>
      <c r="AB7" s="67"/>
      <c r="AC7" s="67"/>
    </row>
    <row r="8" spans="1:29" x14ac:dyDescent="0.25">
      <c r="A8" s="245" t="s">
        <v>478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2"/>
      <c r="B10" s="12"/>
      <c r="C10" s="12"/>
      <c r="D10" s="12"/>
      <c r="E10" s="12"/>
      <c r="F10" s="12"/>
      <c r="G10" s="12"/>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46" t="str">
        <f>'6.1. Паспорт сетевой график'!A12:L12</f>
        <v>H_TP1100.VL.0029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0"/>
      <c r="B13" s="10"/>
      <c r="C13" s="10"/>
      <c r="D13" s="10"/>
      <c r="E13" s="10"/>
      <c r="F13" s="10"/>
      <c r="G13" s="10"/>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245" t="str">
        <f>'1. паспорт местоположение'!$A$15</f>
        <v>Реконструкция ВЛ 110 кВ Сургут-Имилор 1, Сургут-Югорская, Имилор-Югорская (замена грозотроса 18,3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2"/>
      <c r="X17" s="62"/>
      <c r="Y17" s="62"/>
      <c r="Z17" s="62"/>
      <c r="AA17" s="62"/>
      <c r="AB17" s="62"/>
    </row>
    <row r="18" spans="1:35" x14ac:dyDescent="0.25">
      <c r="A18" s="373" t="s">
        <v>421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row>
    <row r="20" spans="1:35" x14ac:dyDescent="0.25">
      <c r="A20" s="62"/>
      <c r="B20" s="62"/>
      <c r="C20" s="62"/>
      <c r="D20" s="62"/>
      <c r="E20" s="62"/>
      <c r="F20" s="62"/>
      <c r="X20" s="62"/>
      <c r="Y20" s="62"/>
      <c r="Z20" s="62"/>
      <c r="AA20" s="62"/>
      <c r="AB20" s="62"/>
    </row>
    <row r="21" spans="1:35" s="169" customFormat="1" ht="33" customHeight="1" x14ac:dyDescent="0.25">
      <c r="A21" s="369" t="s">
        <v>177</v>
      </c>
      <c r="B21" s="369" t="s">
        <v>176</v>
      </c>
      <c r="C21" s="367" t="s">
        <v>175</v>
      </c>
      <c r="D21" s="367"/>
      <c r="E21" s="372" t="s">
        <v>174</v>
      </c>
      <c r="F21" s="372"/>
      <c r="G21" s="369" t="s">
        <v>539</v>
      </c>
      <c r="H21" s="374" t="s">
        <v>530</v>
      </c>
      <c r="I21" s="375"/>
      <c r="J21" s="375"/>
      <c r="K21" s="375"/>
      <c r="L21" s="374" t="s">
        <v>531</v>
      </c>
      <c r="M21" s="375"/>
      <c r="N21" s="375"/>
      <c r="O21" s="375"/>
      <c r="P21" s="374" t="s">
        <v>532</v>
      </c>
      <c r="Q21" s="375"/>
      <c r="R21" s="375"/>
      <c r="S21" s="375"/>
      <c r="T21" s="374" t="s">
        <v>533</v>
      </c>
      <c r="U21" s="375"/>
      <c r="V21" s="375"/>
      <c r="W21" s="375"/>
      <c r="X21" s="374" t="s">
        <v>534</v>
      </c>
      <c r="Y21" s="375"/>
      <c r="Z21" s="375"/>
      <c r="AA21" s="375"/>
      <c r="AB21" s="376" t="s">
        <v>173</v>
      </c>
      <c r="AC21" s="377"/>
    </row>
    <row r="22" spans="1:35" s="169" customFormat="1" ht="99.75" customHeight="1" x14ac:dyDescent="0.25">
      <c r="A22" s="370"/>
      <c r="B22" s="370"/>
      <c r="C22" s="367"/>
      <c r="D22" s="367"/>
      <c r="E22" s="372"/>
      <c r="F22" s="372"/>
      <c r="G22" s="370"/>
      <c r="H22" s="367" t="s">
        <v>3</v>
      </c>
      <c r="I22" s="367"/>
      <c r="J22" s="367" t="s">
        <v>171</v>
      </c>
      <c r="K22" s="367"/>
      <c r="L22" s="367" t="s">
        <v>3</v>
      </c>
      <c r="M22" s="367"/>
      <c r="N22" s="367" t="s">
        <v>171</v>
      </c>
      <c r="O22" s="367"/>
      <c r="P22" s="367" t="s">
        <v>3</v>
      </c>
      <c r="Q22" s="367"/>
      <c r="R22" s="367" t="s">
        <v>171</v>
      </c>
      <c r="S22" s="367"/>
      <c r="T22" s="367" t="s">
        <v>3</v>
      </c>
      <c r="U22" s="367"/>
      <c r="V22" s="367" t="s">
        <v>171</v>
      </c>
      <c r="W22" s="367"/>
      <c r="X22" s="367" t="s">
        <v>3</v>
      </c>
      <c r="Y22" s="367"/>
      <c r="Z22" s="367" t="s">
        <v>171</v>
      </c>
      <c r="AA22" s="367"/>
      <c r="AB22" s="378"/>
      <c r="AC22" s="379"/>
    </row>
    <row r="23" spans="1:35" s="169" customFormat="1" ht="89.25" customHeight="1" x14ac:dyDescent="0.3">
      <c r="A23" s="371"/>
      <c r="B23" s="371"/>
      <c r="C23" s="212" t="s">
        <v>3</v>
      </c>
      <c r="D23" s="212" t="s">
        <v>171</v>
      </c>
      <c r="E23" s="214" t="s">
        <v>535</v>
      </c>
      <c r="F23" s="214" t="s">
        <v>540</v>
      </c>
      <c r="G23" s="371"/>
      <c r="H23" s="164" t="s">
        <v>403</v>
      </c>
      <c r="I23" s="164" t="s">
        <v>404</v>
      </c>
      <c r="J23" s="164" t="s">
        <v>403</v>
      </c>
      <c r="K23" s="164" t="s">
        <v>404</v>
      </c>
      <c r="L23" s="164" t="s">
        <v>403</v>
      </c>
      <c r="M23" s="164" t="s">
        <v>404</v>
      </c>
      <c r="N23" s="164" t="s">
        <v>403</v>
      </c>
      <c r="O23" s="164" t="s">
        <v>404</v>
      </c>
      <c r="P23" s="164" t="s">
        <v>403</v>
      </c>
      <c r="Q23" s="164" t="s">
        <v>404</v>
      </c>
      <c r="R23" s="164" t="s">
        <v>403</v>
      </c>
      <c r="S23" s="164" t="s">
        <v>404</v>
      </c>
      <c r="T23" s="164" t="s">
        <v>403</v>
      </c>
      <c r="U23" s="164" t="s">
        <v>404</v>
      </c>
      <c r="V23" s="164" t="s">
        <v>403</v>
      </c>
      <c r="W23" s="164" t="s">
        <v>404</v>
      </c>
      <c r="X23" s="164" t="s">
        <v>403</v>
      </c>
      <c r="Y23" s="164" t="s">
        <v>404</v>
      </c>
      <c r="Z23" s="164" t="s">
        <v>403</v>
      </c>
      <c r="AA23" s="164" t="s">
        <v>404</v>
      </c>
      <c r="AB23" s="212" t="s">
        <v>172</v>
      </c>
      <c r="AC23" s="212" t="s">
        <v>171</v>
      </c>
      <c r="AE23" s="170"/>
      <c r="AF23" s="170"/>
      <c r="AG23" s="170"/>
      <c r="AH23" s="170"/>
      <c r="AI23" s="171"/>
    </row>
    <row r="24" spans="1:35" s="169" customFormat="1" ht="19.5" customHeight="1"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c r="U24" s="199">
        <v>21</v>
      </c>
      <c r="V24" s="199">
        <v>22</v>
      </c>
      <c r="W24" s="199">
        <v>23</v>
      </c>
      <c r="X24" s="199">
        <v>24</v>
      </c>
      <c r="Y24" s="199">
        <v>25</v>
      </c>
      <c r="Z24" s="199">
        <v>26</v>
      </c>
      <c r="AA24" s="199">
        <v>27</v>
      </c>
      <c r="AB24" s="199">
        <v>28</v>
      </c>
      <c r="AC24" s="199">
        <v>29</v>
      </c>
      <c r="AE24" s="171"/>
      <c r="AF24" s="171"/>
      <c r="AG24" s="171"/>
      <c r="AH24" s="171"/>
      <c r="AI24" s="171"/>
    </row>
    <row r="25" spans="1:35" s="169" customFormat="1" ht="47.25" customHeight="1" x14ac:dyDescent="0.25">
      <c r="A25" s="165">
        <v>1</v>
      </c>
      <c r="B25" s="166" t="s">
        <v>170</v>
      </c>
      <c r="C25" s="184">
        <v>4.3218947064908573</v>
      </c>
      <c r="D25" s="184">
        <v>4.9587200099999995</v>
      </c>
      <c r="E25" s="184">
        <v>4.9587200099999995</v>
      </c>
      <c r="F25" s="184">
        <v>4.9587200099999995</v>
      </c>
      <c r="G25" s="184">
        <v>0</v>
      </c>
      <c r="H25" s="184">
        <v>0</v>
      </c>
      <c r="I25" s="184"/>
      <c r="J25" s="184">
        <v>0</v>
      </c>
      <c r="K25" s="184"/>
      <c r="L25" s="184">
        <v>4.3218947064908573</v>
      </c>
      <c r="M25" s="184"/>
      <c r="N25" s="184">
        <v>0.44937116713762593</v>
      </c>
      <c r="O25" s="184"/>
      <c r="P25" s="184">
        <v>0</v>
      </c>
      <c r="Q25" s="184"/>
      <c r="R25" s="184">
        <v>4.5093488428623729</v>
      </c>
      <c r="S25" s="184"/>
      <c r="T25" s="184">
        <v>0</v>
      </c>
      <c r="U25" s="184"/>
      <c r="V25" s="184">
        <v>0</v>
      </c>
      <c r="W25" s="184"/>
      <c r="X25" s="184">
        <v>0</v>
      </c>
      <c r="Y25" s="184"/>
      <c r="Z25" s="184">
        <v>0</v>
      </c>
      <c r="AA25" s="184"/>
      <c r="AB25" s="184">
        <v>4.3218947064908573</v>
      </c>
      <c r="AC25" s="184">
        <v>4.9587200099999986</v>
      </c>
    </row>
    <row r="26" spans="1:35" s="169" customFormat="1" ht="24" customHeight="1" x14ac:dyDescent="0.25">
      <c r="A26" s="167" t="s">
        <v>169</v>
      </c>
      <c r="B26" s="163" t="s">
        <v>168</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v>0</v>
      </c>
      <c r="AA26" s="184"/>
      <c r="AB26" s="184">
        <v>0</v>
      </c>
      <c r="AC26" s="184">
        <v>0</v>
      </c>
    </row>
    <row r="27" spans="1:35" s="169" customFormat="1" x14ac:dyDescent="0.25">
      <c r="A27" s="167" t="s">
        <v>167</v>
      </c>
      <c r="B27" s="163" t="s">
        <v>166</v>
      </c>
      <c r="C27" s="184"/>
      <c r="D27" s="184"/>
      <c r="E27" s="184"/>
      <c r="F27" s="184"/>
      <c r="G27" s="184">
        <v>0</v>
      </c>
      <c r="H27" s="184">
        <v>0</v>
      </c>
      <c r="I27" s="184"/>
      <c r="J27" s="184">
        <v>0</v>
      </c>
      <c r="K27" s="184"/>
      <c r="L27" s="184">
        <v>0</v>
      </c>
      <c r="M27" s="184"/>
      <c r="N27" s="184">
        <v>0</v>
      </c>
      <c r="O27" s="184"/>
      <c r="P27" s="184">
        <v>0</v>
      </c>
      <c r="Q27" s="184"/>
      <c r="R27" s="184">
        <v>0</v>
      </c>
      <c r="S27" s="184"/>
      <c r="T27" s="184">
        <v>0</v>
      </c>
      <c r="U27" s="184"/>
      <c r="V27" s="184">
        <v>0</v>
      </c>
      <c r="W27" s="184"/>
      <c r="X27" s="184">
        <v>0</v>
      </c>
      <c r="Y27" s="184"/>
      <c r="Z27" s="184">
        <v>0</v>
      </c>
      <c r="AA27" s="184"/>
      <c r="AB27" s="184">
        <v>0</v>
      </c>
      <c r="AC27" s="184">
        <v>0</v>
      </c>
    </row>
    <row r="28" spans="1:35" s="169" customFormat="1" ht="31.5" x14ac:dyDescent="0.25">
      <c r="A28" s="167" t="s">
        <v>165</v>
      </c>
      <c r="B28" s="163" t="s">
        <v>361</v>
      </c>
      <c r="C28" s="184"/>
      <c r="D28" s="184"/>
      <c r="E28" s="184"/>
      <c r="F28" s="184"/>
      <c r="G28" s="184">
        <v>0</v>
      </c>
      <c r="H28" s="184">
        <v>0</v>
      </c>
      <c r="I28" s="184"/>
      <c r="J28" s="184">
        <v>0</v>
      </c>
      <c r="K28" s="184"/>
      <c r="L28" s="184">
        <v>3.6225753900000002</v>
      </c>
      <c r="M28" s="184"/>
      <c r="N28" s="184">
        <v>0.37447597261468829</v>
      </c>
      <c r="O28" s="184"/>
      <c r="P28" s="184">
        <v>0</v>
      </c>
      <c r="Q28" s="184"/>
      <c r="R28" s="184">
        <v>3.7819926173853107</v>
      </c>
      <c r="S28" s="184"/>
      <c r="T28" s="184">
        <v>0</v>
      </c>
      <c r="U28" s="184"/>
      <c r="V28" s="184">
        <v>0</v>
      </c>
      <c r="W28" s="184"/>
      <c r="X28" s="184">
        <v>0</v>
      </c>
      <c r="Y28" s="184"/>
      <c r="Z28" s="184">
        <v>0</v>
      </c>
      <c r="AA28" s="184"/>
      <c r="AB28" s="184">
        <v>3.6225753900000002</v>
      </c>
      <c r="AC28" s="184">
        <v>4.1564685899999994</v>
      </c>
    </row>
    <row r="29" spans="1:35" s="169" customFormat="1" x14ac:dyDescent="0.25">
      <c r="A29" s="167" t="s">
        <v>164</v>
      </c>
      <c r="B29" s="163" t="s">
        <v>163</v>
      </c>
      <c r="C29" s="184"/>
      <c r="D29" s="184"/>
      <c r="E29" s="184"/>
      <c r="F29" s="184"/>
      <c r="G29" s="184">
        <v>0</v>
      </c>
      <c r="H29" s="184">
        <v>0</v>
      </c>
      <c r="I29" s="184"/>
      <c r="J29" s="184">
        <v>0</v>
      </c>
      <c r="K29" s="184"/>
      <c r="L29" s="184">
        <v>0</v>
      </c>
      <c r="M29" s="184"/>
      <c r="N29" s="184">
        <v>0</v>
      </c>
      <c r="O29" s="184"/>
      <c r="P29" s="184">
        <v>0</v>
      </c>
      <c r="Q29" s="184"/>
      <c r="R29" s="184">
        <v>0</v>
      </c>
      <c r="S29" s="184"/>
      <c r="T29" s="184">
        <v>0</v>
      </c>
      <c r="U29" s="184"/>
      <c r="V29" s="184">
        <v>0</v>
      </c>
      <c r="W29" s="184"/>
      <c r="X29" s="184">
        <v>0</v>
      </c>
      <c r="Y29" s="184"/>
      <c r="Z29" s="184">
        <v>0</v>
      </c>
      <c r="AA29" s="184"/>
      <c r="AB29" s="184">
        <v>0</v>
      </c>
      <c r="AC29" s="184">
        <v>0</v>
      </c>
    </row>
    <row r="30" spans="1:35" s="169" customFormat="1" x14ac:dyDescent="0.25">
      <c r="A30" s="167" t="s">
        <v>162</v>
      </c>
      <c r="B30" s="168" t="s">
        <v>161</v>
      </c>
      <c r="C30" s="184"/>
      <c r="D30" s="184"/>
      <c r="E30" s="184"/>
      <c r="F30" s="184"/>
      <c r="G30" s="184">
        <v>0</v>
      </c>
      <c r="H30" s="184">
        <v>0</v>
      </c>
      <c r="I30" s="184"/>
      <c r="J30" s="184">
        <v>0</v>
      </c>
      <c r="K30" s="184"/>
      <c r="L30" s="184">
        <v>0.6993193164908571</v>
      </c>
      <c r="M30" s="184"/>
      <c r="N30" s="184">
        <v>7.4895194522937636E-2</v>
      </c>
      <c r="O30" s="184"/>
      <c r="P30" s="184">
        <v>0</v>
      </c>
      <c r="Q30" s="184"/>
      <c r="R30" s="184">
        <v>0.72735622547706225</v>
      </c>
      <c r="S30" s="184"/>
      <c r="T30" s="184">
        <v>0</v>
      </c>
      <c r="U30" s="184"/>
      <c r="V30" s="184">
        <v>0</v>
      </c>
      <c r="W30" s="184"/>
      <c r="X30" s="184">
        <v>0</v>
      </c>
      <c r="Y30" s="184"/>
      <c r="Z30" s="184">
        <v>0</v>
      </c>
      <c r="AA30" s="184"/>
      <c r="AB30" s="184">
        <v>0.6993193164908571</v>
      </c>
      <c r="AC30" s="184">
        <v>0.80225141999999927</v>
      </c>
    </row>
    <row r="31" spans="1:35" s="169" customFormat="1" ht="47.25" x14ac:dyDescent="0.25">
      <c r="A31" s="165" t="s">
        <v>64</v>
      </c>
      <c r="B31" s="166" t="s">
        <v>160</v>
      </c>
      <c r="C31" s="184">
        <v>3.6225753900000002</v>
      </c>
      <c r="D31" s="184">
        <v>4.1564685900000002</v>
      </c>
      <c r="E31" s="184">
        <v>4.1564685900000002</v>
      </c>
      <c r="F31" s="184">
        <v>4.1564685900000002</v>
      </c>
      <c r="G31" s="184">
        <v>0</v>
      </c>
      <c r="H31" s="184">
        <v>0</v>
      </c>
      <c r="I31" s="184"/>
      <c r="J31" s="184">
        <v>0</v>
      </c>
      <c r="K31" s="184"/>
      <c r="L31" s="184">
        <v>3.6225753900000002</v>
      </c>
      <c r="M31" s="184"/>
      <c r="N31" s="184">
        <v>0.37447597261468829</v>
      </c>
      <c r="O31" s="184"/>
      <c r="P31" s="184">
        <v>0</v>
      </c>
      <c r="Q31" s="184"/>
      <c r="R31" s="184">
        <v>3.781992617385312</v>
      </c>
      <c r="S31" s="184"/>
      <c r="T31" s="184">
        <v>0</v>
      </c>
      <c r="U31" s="184"/>
      <c r="V31" s="184">
        <v>0</v>
      </c>
      <c r="W31" s="184"/>
      <c r="X31" s="184">
        <v>0</v>
      </c>
      <c r="Y31" s="184"/>
      <c r="Z31" s="184">
        <v>0</v>
      </c>
      <c r="AA31" s="184"/>
      <c r="AB31" s="184">
        <v>3.6225753900000002</v>
      </c>
      <c r="AC31" s="184">
        <v>4.1564685900000002</v>
      </c>
    </row>
    <row r="32" spans="1:35" s="169" customFormat="1" x14ac:dyDescent="0.25">
      <c r="A32" s="165" t="s">
        <v>159</v>
      </c>
      <c r="B32" s="163" t="s">
        <v>158</v>
      </c>
      <c r="C32" s="184">
        <v>0</v>
      </c>
      <c r="D32" s="184">
        <v>1.174362E-2</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9" customFormat="1" ht="31.5" x14ac:dyDescent="0.25">
      <c r="A33" s="165" t="s">
        <v>157</v>
      </c>
      <c r="B33" s="163" t="s">
        <v>156</v>
      </c>
      <c r="C33" s="184">
        <v>3.42333716</v>
      </c>
      <c r="D33" s="184">
        <v>3.9153338300000002</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9" customFormat="1" x14ac:dyDescent="0.25">
      <c r="A34" s="165" t="s">
        <v>155</v>
      </c>
      <c r="B34" s="163" t="s">
        <v>154</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9" customFormat="1" x14ac:dyDescent="0.25">
      <c r="A35" s="165" t="s">
        <v>153</v>
      </c>
      <c r="B35" s="163" t="s">
        <v>152</v>
      </c>
      <c r="C35" s="184">
        <v>0.19923822999999993</v>
      </c>
      <c r="D35" s="184">
        <v>0.22939114000000038</v>
      </c>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4">
        <v>0</v>
      </c>
    </row>
    <row r="36" spans="1:29" s="169" customFormat="1" ht="31.5" x14ac:dyDescent="0.25">
      <c r="A36" s="165" t="s">
        <v>63</v>
      </c>
      <c r="B36" s="166" t="s">
        <v>151</v>
      </c>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row>
    <row r="37" spans="1:29" s="169" customFormat="1" x14ac:dyDescent="0.25">
      <c r="A37" s="167" t="s">
        <v>150</v>
      </c>
      <c r="B37" s="163" t="s">
        <v>483</v>
      </c>
      <c r="C37" s="184"/>
      <c r="D37" s="184"/>
      <c r="E37" s="184"/>
      <c r="F37" s="184"/>
      <c r="G37" s="184">
        <v>0</v>
      </c>
      <c r="H37" s="184">
        <v>0</v>
      </c>
      <c r="I37" s="210" t="s">
        <v>467</v>
      </c>
      <c r="J37" s="184">
        <v>0</v>
      </c>
      <c r="K37" s="184" t="s">
        <v>467</v>
      </c>
      <c r="L37" s="184">
        <v>0</v>
      </c>
      <c r="M37" s="210" t="s">
        <v>467</v>
      </c>
      <c r="N37" s="184">
        <v>0</v>
      </c>
      <c r="O37" s="184" t="s">
        <v>467</v>
      </c>
      <c r="P37" s="184">
        <v>0</v>
      </c>
      <c r="Q37" s="210" t="s">
        <v>467</v>
      </c>
      <c r="R37" s="184">
        <v>0</v>
      </c>
      <c r="S37" s="184" t="s">
        <v>467</v>
      </c>
      <c r="T37" s="184">
        <v>0</v>
      </c>
      <c r="U37" s="210" t="s">
        <v>467</v>
      </c>
      <c r="V37" s="184">
        <v>0</v>
      </c>
      <c r="W37" s="184" t="s">
        <v>467</v>
      </c>
      <c r="X37" s="184">
        <v>0</v>
      </c>
      <c r="Y37" s="210" t="s">
        <v>467</v>
      </c>
      <c r="Z37" s="184">
        <v>0</v>
      </c>
      <c r="AA37" s="184" t="s">
        <v>467</v>
      </c>
      <c r="AB37" s="184">
        <v>0</v>
      </c>
      <c r="AC37" s="184">
        <v>0</v>
      </c>
    </row>
    <row r="38" spans="1:29" s="169" customFormat="1" ht="31.5" x14ac:dyDescent="0.25">
      <c r="A38" s="167" t="s">
        <v>149</v>
      </c>
      <c r="B38" s="172" t="s">
        <v>481</v>
      </c>
      <c r="C38" s="184"/>
      <c r="D38" s="184"/>
      <c r="E38" s="184"/>
      <c r="F38" s="184"/>
      <c r="G38" s="184">
        <v>0</v>
      </c>
      <c r="H38" s="184">
        <v>0</v>
      </c>
      <c r="I38" s="210" t="s">
        <v>467</v>
      </c>
      <c r="J38" s="184">
        <v>0</v>
      </c>
      <c r="K38" s="184" t="s">
        <v>467</v>
      </c>
      <c r="L38" s="184">
        <v>0</v>
      </c>
      <c r="M38" s="210" t="s">
        <v>467</v>
      </c>
      <c r="N38" s="184">
        <v>0</v>
      </c>
      <c r="O38" s="184" t="s">
        <v>467</v>
      </c>
      <c r="P38" s="184">
        <v>0</v>
      </c>
      <c r="Q38" s="210" t="s">
        <v>467</v>
      </c>
      <c r="R38" s="184">
        <v>0</v>
      </c>
      <c r="S38" s="184" t="s">
        <v>467</v>
      </c>
      <c r="T38" s="184">
        <v>0</v>
      </c>
      <c r="U38" s="210" t="s">
        <v>467</v>
      </c>
      <c r="V38" s="184">
        <v>0</v>
      </c>
      <c r="W38" s="184" t="s">
        <v>467</v>
      </c>
      <c r="X38" s="184">
        <v>0</v>
      </c>
      <c r="Y38" s="210" t="s">
        <v>467</v>
      </c>
      <c r="Z38" s="184">
        <v>0</v>
      </c>
      <c r="AA38" s="184" t="s">
        <v>467</v>
      </c>
      <c r="AB38" s="184">
        <v>0</v>
      </c>
      <c r="AC38" s="184">
        <v>0</v>
      </c>
    </row>
    <row r="39" spans="1:29" s="169" customFormat="1" x14ac:dyDescent="0.25">
      <c r="A39" s="167" t="s">
        <v>148</v>
      </c>
      <c r="B39" s="172" t="s">
        <v>139</v>
      </c>
      <c r="C39" s="184"/>
      <c r="D39" s="184"/>
      <c r="E39" s="184"/>
      <c r="F39" s="184"/>
      <c r="G39" s="184">
        <v>0</v>
      </c>
      <c r="H39" s="184">
        <v>0</v>
      </c>
      <c r="I39" s="210" t="s">
        <v>467</v>
      </c>
      <c r="J39" s="184">
        <v>0</v>
      </c>
      <c r="K39" s="184" t="s">
        <v>467</v>
      </c>
      <c r="L39" s="184">
        <v>0</v>
      </c>
      <c r="M39" s="210" t="s">
        <v>467</v>
      </c>
      <c r="N39" s="184">
        <v>0</v>
      </c>
      <c r="O39" s="184" t="s">
        <v>467</v>
      </c>
      <c r="P39" s="184">
        <v>0</v>
      </c>
      <c r="Q39" s="210" t="s">
        <v>467</v>
      </c>
      <c r="R39" s="184">
        <v>0</v>
      </c>
      <c r="S39" s="184" t="s">
        <v>467</v>
      </c>
      <c r="T39" s="184">
        <v>0</v>
      </c>
      <c r="U39" s="210" t="s">
        <v>467</v>
      </c>
      <c r="V39" s="184">
        <v>0</v>
      </c>
      <c r="W39" s="184" t="s">
        <v>467</v>
      </c>
      <c r="X39" s="184">
        <v>0</v>
      </c>
      <c r="Y39" s="210" t="s">
        <v>467</v>
      </c>
      <c r="Z39" s="184">
        <v>0</v>
      </c>
      <c r="AA39" s="184" t="s">
        <v>467</v>
      </c>
      <c r="AB39" s="184">
        <v>0</v>
      </c>
      <c r="AC39" s="184">
        <v>0</v>
      </c>
    </row>
    <row r="40" spans="1:29" s="169" customFormat="1" x14ac:dyDescent="0.25">
      <c r="A40" s="167" t="s">
        <v>147</v>
      </c>
      <c r="B40" s="163" t="s">
        <v>521</v>
      </c>
      <c r="C40" s="184"/>
      <c r="D40" s="184"/>
      <c r="E40" s="184"/>
      <c r="F40" s="184"/>
      <c r="G40" s="184">
        <v>0</v>
      </c>
      <c r="H40" s="184">
        <v>0</v>
      </c>
      <c r="I40" s="210" t="s">
        <v>467</v>
      </c>
      <c r="J40" s="184">
        <v>0</v>
      </c>
      <c r="K40" s="184" t="s">
        <v>467</v>
      </c>
      <c r="L40" s="184">
        <v>0</v>
      </c>
      <c r="M40" s="210" t="s">
        <v>467</v>
      </c>
      <c r="N40" s="184">
        <v>0</v>
      </c>
      <c r="O40" s="184" t="s">
        <v>467</v>
      </c>
      <c r="P40" s="184">
        <v>0</v>
      </c>
      <c r="Q40" s="210" t="s">
        <v>467</v>
      </c>
      <c r="R40" s="184">
        <v>0</v>
      </c>
      <c r="S40" s="184" t="s">
        <v>467</v>
      </c>
      <c r="T40" s="184">
        <v>0</v>
      </c>
      <c r="U40" s="210" t="s">
        <v>467</v>
      </c>
      <c r="V40" s="184">
        <v>0</v>
      </c>
      <c r="W40" s="184" t="s">
        <v>467</v>
      </c>
      <c r="X40" s="184">
        <v>0</v>
      </c>
      <c r="Y40" s="210" t="s">
        <v>467</v>
      </c>
      <c r="Z40" s="184">
        <v>0</v>
      </c>
      <c r="AA40" s="184" t="s">
        <v>467</v>
      </c>
      <c r="AB40" s="184">
        <v>0</v>
      </c>
      <c r="AC40" s="184">
        <v>0</v>
      </c>
    </row>
    <row r="41" spans="1:29" s="169" customFormat="1" x14ac:dyDescent="0.25">
      <c r="A41" s="167" t="s">
        <v>146</v>
      </c>
      <c r="B41" s="163" t="s">
        <v>484</v>
      </c>
      <c r="C41" s="184"/>
      <c r="D41" s="184"/>
      <c r="E41" s="184"/>
      <c r="F41" s="184"/>
      <c r="G41" s="184">
        <v>0</v>
      </c>
      <c r="H41" s="184">
        <v>0</v>
      </c>
      <c r="I41" s="210" t="s">
        <v>467</v>
      </c>
      <c r="J41" s="184">
        <v>0</v>
      </c>
      <c r="K41" s="184" t="s">
        <v>467</v>
      </c>
      <c r="L41" s="184">
        <v>0</v>
      </c>
      <c r="M41" s="210" t="s">
        <v>467</v>
      </c>
      <c r="N41" s="184">
        <v>0</v>
      </c>
      <c r="O41" s="184" t="s">
        <v>467</v>
      </c>
      <c r="P41" s="184">
        <v>0</v>
      </c>
      <c r="Q41" s="210" t="s">
        <v>467</v>
      </c>
      <c r="R41" s="184">
        <v>0</v>
      </c>
      <c r="S41" s="184" t="s">
        <v>467</v>
      </c>
      <c r="T41" s="184">
        <v>0</v>
      </c>
      <c r="U41" s="210" t="s">
        <v>467</v>
      </c>
      <c r="V41" s="184">
        <v>0</v>
      </c>
      <c r="W41" s="184" t="s">
        <v>467</v>
      </c>
      <c r="X41" s="184">
        <v>0</v>
      </c>
      <c r="Y41" s="210" t="s">
        <v>467</v>
      </c>
      <c r="Z41" s="184">
        <v>0</v>
      </c>
      <c r="AA41" s="184" t="s">
        <v>467</v>
      </c>
      <c r="AB41" s="184">
        <v>0</v>
      </c>
      <c r="AC41" s="184">
        <v>0</v>
      </c>
    </row>
    <row r="42" spans="1:29" s="169" customFormat="1" x14ac:dyDescent="0.25">
      <c r="A42" s="167" t="s">
        <v>145</v>
      </c>
      <c r="B42" s="163" t="s">
        <v>485</v>
      </c>
      <c r="C42" s="184"/>
      <c r="D42" s="184"/>
      <c r="E42" s="184"/>
      <c r="F42" s="184"/>
      <c r="G42" s="184">
        <v>0</v>
      </c>
      <c r="H42" s="184">
        <v>0</v>
      </c>
      <c r="I42" s="210" t="s">
        <v>467</v>
      </c>
      <c r="J42" s="184">
        <v>0</v>
      </c>
      <c r="K42" s="184" t="s">
        <v>467</v>
      </c>
      <c r="L42" s="184">
        <v>0</v>
      </c>
      <c r="M42" s="210" t="s">
        <v>467</v>
      </c>
      <c r="N42" s="184">
        <v>0</v>
      </c>
      <c r="O42" s="184" t="s">
        <v>467</v>
      </c>
      <c r="P42" s="184">
        <v>0</v>
      </c>
      <c r="Q42" s="210" t="s">
        <v>467</v>
      </c>
      <c r="R42" s="184">
        <v>0</v>
      </c>
      <c r="S42" s="184" t="s">
        <v>467</v>
      </c>
      <c r="T42" s="184">
        <v>0</v>
      </c>
      <c r="U42" s="210" t="s">
        <v>467</v>
      </c>
      <c r="V42" s="184">
        <v>0</v>
      </c>
      <c r="W42" s="184" t="s">
        <v>467</v>
      </c>
      <c r="X42" s="184">
        <v>0</v>
      </c>
      <c r="Y42" s="210" t="s">
        <v>467</v>
      </c>
      <c r="Z42" s="184">
        <v>0</v>
      </c>
      <c r="AA42" s="184" t="s">
        <v>467</v>
      </c>
      <c r="AB42" s="184">
        <v>0</v>
      </c>
      <c r="AC42" s="184">
        <v>0</v>
      </c>
    </row>
    <row r="43" spans="1:29" s="169" customFormat="1" x14ac:dyDescent="0.25">
      <c r="A43" s="167" t="s">
        <v>144</v>
      </c>
      <c r="B43" s="163" t="s">
        <v>486</v>
      </c>
      <c r="C43" s="184"/>
      <c r="D43" s="184"/>
      <c r="E43" s="184"/>
      <c r="F43" s="184"/>
      <c r="G43" s="184">
        <v>0</v>
      </c>
      <c r="H43" s="184">
        <v>0</v>
      </c>
      <c r="I43" s="210" t="s">
        <v>467</v>
      </c>
      <c r="J43" s="184">
        <v>0</v>
      </c>
      <c r="K43" s="184" t="s">
        <v>467</v>
      </c>
      <c r="L43" s="184">
        <v>0</v>
      </c>
      <c r="M43" s="210" t="s">
        <v>467</v>
      </c>
      <c r="N43" s="184">
        <v>0</v>
      </c>
      <c r="O43" s="184" t="s">
        <v>467</v>
      </c>
      <c r="P43" s="184">
        <v>0</v>
      </c>
      <c r="Q43" s="210" t="s">
        <v>467</v>
      </c>
      <c r="R43" s="184">
        <v>0</v>
      </c>
      <c r="S43" s="184" t="s">
        <v>467</v>
      </c>
      <c r="T43" s="184">
        <v>0</v>
      </c>
      <c r="U43" s="210" t="s">
        <v>467</v>
      </c>
      <c r="V43" s="184">
        <v>0</v>
      </c>
      <c r="W43" s="184" t="s">
        <v>467</v>
      </c>
      <c r="X43" s="184">
        <v>0</v>
      </c>
      <c r="Y43" s="210" t="s">
        <v>467</v>
      </c>
      <c r="Z43" s="184">
        <v>0</v>
      </c>
      <c r="AA43" s="184" t="s">
        <v>467</v>
      </c>
      <c r="AB43" s="184">
        <v>0</v>
      </c>
      <c r="AC43" s="184">
        <v>0</v>
      </c>
    </row>
    <row r="44" spans="1:29" s="169" customFormat="1" x14ac:dyDescent="0.25">
      <c r="A44" s="167" t="s">
        <v>487</v>
      </c>
      <c r="B44" s="163" t="s">
        <v>488</v>
      </c>
      <c r="C44" s="184"/>
      <c r="D44" s="184"/>
      <c r="E44" s="184"/>
      <c r="F44" s="184"/>
      <c r="G44" s="184">
        <v>0</v>
      </c>
      <c r="H44" s="184">
        <v>0</v>
      </c>
      <c r="I44" s="210" t="s">
        <v>467</v>
      </c>
      <c r="J44" s="184">
        <v>0</v>
      </c>
      <c r="K44" s="184" t="s">
        <v>467</v>
      </c>
      <c r="L44" s="184">
        <v>0</v>
      </c>
      <c r="M44" s="210" t="s">
        <v>467</v>
      </c>
      <c r="N44" s="184">
        <v>0</v>
      </c>
      <c r="O44" s="184" t="s">
        <v>467</v>
      </c>
      <c r="P44" s="184">
        <v>0</v>
      </c>
      <c r="Q44" s="210" t="s">
        <v>467</v>
      </c>
      <c r="R44" s="184">
        <v>0</v>
      </c>
      <c r="S44" s="184" t="s">
        <v>467</v>
      </c>
      <c r="T44" s="184">
        <v>0</v>
      </c>
      <c r="U44" s="210" t="s">
        <v>467</v>
      </c>
      <c r="V44" s="184">
        <v>0</v>
      </c>
      <c r="W44" s="184" t="s">
        <v>467</v>
      </c>
      <c r="X44" s="184">
        <v>0</v>
      </c>
      <c r="Y44" s="210" t="s">
        <v>467</v>
      </c>
      <c r="Z44" s="184">
        <v>0</v>
      </c>
      <c r="AA44" s="184" t="s">
        <v>467</v>
      </c>
      <c r="AB44" s="184">
        <v>0</v>
      </c>
      <c r="AC44" s="184">
        <v>0</v>
      </c>
    </row>
    <row r="45" spans="1:29" s="169" customFormat="1" x14ac:dyDescent="0.25">
      <c r="A45" s="167" t="s">
        <v>489</v>
      </c>
      <c r="B45" s="163" t="s">
        <v>490</v>
      </c>
      <c r="C45" s="184"/>
      <c r="D45" s="184"/>
      <c r="E45" s="184"/>
      <c r="F45" s="184"/>
      <c r="G45" s="184">
        <v>0</v>
      </c>
      <c r="H45" s="184">
        <v>0</v>
      </c>
      <c r="I45" s="210" t="s">
        <v>467</v>
      </c>
      <c r="J45" s="184">
        <v>0</v>
      </c>
      <c r="K45" s="184" t="s">
        <v>467</v>
      </c>
      <c r="L45" s="184">
        <v>0</v>
      </c>
      <c r="M45" s="210" t="s">
        <v>467</v>
      </c>
      <c r="N45" s="184">
        <v>0</v>
      </c>
      <c r="O45" s="184" t="s">
        <v>467</v>
      </c>
      <c r="P45" s="184">
        <v>0</v>
      </c>
      <c r="Q45" s="210" t="s">
        <v>467</v>
      </c>
      <c r="R45" s="184">
        <v>0</v>
      </c>
      <c r="S45" s="184" t="s">
        <v>467</v>
      </c>
      <c r="T45" s="184">
        <v>0</v>
      </c>
      <c r="U45" s="210" t="s">
        <v>467</v>
      </c>
      <c r="V45" s="184">
        <v>0</v>
      </c>
      <c r="W45" s="184" t="s">
        <v>467</v>
      </c>
      <c r="X45" s="184">
        <v>0</v>
      </c>
      <c r="Y45" s="210" t="s">
        <v>467</v>
      </c>
      <c r="Z45" s="184">
        <v>0</v>
      </c>
      <c r="AA45" s="184" t="s">
        <v>467</v>
      </c>
      <c r="AB45" s="184">
        <v>0</v>
      </c>
      <c r="AC45" s="184">
        <v>0</v>
      </c>
    </row>
    <row r="46" spans="1:29" s="169" customFormat="1" x14ac:dyDescent="0.25">
      <c r="A46" s="167" t="s">
        <v>491</v>
      </c>
      <c r="B46" s="163" t="s">
        <v>492</v>
      </c>
      <c r="C46" s="184"/>
      <c r="D46" s="184"/>
      <c r="E46" s="184"/>
      <c r="F46" s="184"/>
      <c r="G46" s="184">
        <v>0</v>
      </c>
      <c r="H46" s="184">
        <v>0</v>
      </c>
      <c r="I46" s="210" t="s">
        <v>467</v>
      </c>
      <c r="J46" s="184">
        <v>0</v>
      </c>
      <c r="K46" s="184" t="s">
        <v>467</v>
      </c>
      <c r="L46" s="184">
        <v>0</v>
      </c>
      <c r="M46" s="210" t="s">
        <v>467</v>
      </c>
      <c r="N46" s="184">
        <v>0</v>
      </c>
      <c r="O46" s="184" t="s">
        <v>467</v>
      </c>
      <c r="P46" s="184">
        <v>0</v>
      </c>
      <c r="Q46" s="210" t="s">
        <v>467</v>
      </c>
      <c r="R46" s="184">
        <v>0</v>
      </c>
      <c r="S46" s="184" t="s">
        <v>467</v>
      </c>
      <c r="T46" s="184">
        <v>0</v>
      </c>
      <c r="U46" s="210" t="s">
        <v>467</v>
      </c>
      <c r="V46" s="184">
        <v>0</v>
      </c>
      <c r="W46" s="184" t="s">
        <v>467</v>
      </c>
      <c r="X46" s="184">
        <v>0</v>
      </c>
      <c r="Y46" s="210" t="s">
        <v>467</v>
      </c>
      <c r="Z46" s="184">
        <v>0</v>
      </c>
      <c r="AA46" s="184" t="s">
        <v>467</v>
      </c>
      <c r="AB46" s="184">
        <v>0</v>
      </c>
      <c r="AC46" s="184">
        <v>0</v>
      </c>
    </row>
    <row r="47" spans="1:29" s="169" customFormat="1" x14ac:dyDescent="0.25">
      <c r="A47" s="167" t="s">
        <v>493</v>
      </c>
      <c r="B47" s="163" t="s">
        <v>494</v>
      </c>
      <c r="C47" s="184"/>
      <c r="D47" s="184"/>
      <c r="E47" s="184"/>
      <c r="F47" s="184"/>
      <c r="G47" s="184">
        <v>0</v>
      </c>
      <c r="H47" s="184">
        <v>0</v>
      </c>
      <c r="I47" s="210" t="s">
        <v>467</v>
      </c>
      <c r="J47" s="184">
        <v>0</v>
      </c>
      <c r="K47" s="184" t="s">
        <v>467</v>
      </c>
      <c r="L47" s="184">
        <v>0</v>
      </c>
      <c r="M47" s="210" t="s">
        <v>467</v>
      </c>
      <c r="N47" s="184">
        <v>0</v>
      </c>
      <c r="O47" s="184" t="s">
        <v>467</v>
      </c>
      <c r="P47" s="184">
        <v>0</v>
      </c>
      <c r="Q47" s="210" t="s">
        <v>467</v>
      </c>
      <c r="R47" s="184">
        <v>0</v>
      </c>
      <c r="S47" s="184" t="s">
        <v>467</v>
      </c>
      <c r="T47" s="184">
        <v>0</v>
      </c>
      <c r="U47" s="210" t="s">
        <v>467</v>
      </c>
      <c r="V47" s="184">
        <v>0</v>
      </c>
      <c r="W47" s="184" t="s">
        <v>467</v>
      </c>
      <c r="X47" s="184">
        <v>0</v>
      </c>
      <c r="Y47" s="210" t="s">
        <v>467</v>
      </c>
      <c r="Z47" s="184">
        <v>0</v>
      </c>
      <c r="AA47" s="184" t="s">
        <v>467</v>
      </c>
      <c r="AB47" s="184">
        <v>0</v>
      </c>
      <c r="AC47" s="184">
        <v>0</v>
      </c>
    </row>
    <row r="48" spans="1:29" s="169" customFormat="1" x14ac:dyDescent="0.25">
      <c r="A48" s="165" t="s">
        <v>62</v>
      </c>
      <c r="B48" s="166" t="s">
        <v>143</v>
      </c>
      <c r="C48" s="184"/>
      <c r="D48" s="184"/>
      <c r="E48" s="184"/>
      <c r="F48" s="184"/>
      <c r="G48" s="184"/>
      <c r="H48" s="184"/>
      <c r="I48" s="184"/>
      <c r="J48" s="184"/>
      <c r="K48" s="184"/>
      <c r="L48" s="184"/>
      <c r="M48" s="184"/>
      <c r="N48" s="184"/>
      <c r="O48" s="184"/>
      <c r="P48" s="184"/>
      <c r="Q48" s="184"/>
      <c r="R48" s="184"/>
      <c r="S48" s="210"/>
      <c r="T48" s="184"/>
      <c r="U48" s="184"/>
      <c r="V48" s="184"/>
      <c r="W48" s="184"/>
      <c r="X48" s="184"/>
      <c r="Y48" s="184"/>
      <c r="Z48" s="184"/>
      <c r="AA48" s="184"/>
      <c r="AB48" s="184"/>
      <c r="AC48" s="184"/>
    </row>
    <row r="49" spans="1:29" s="169" customFormat="1" x14ac:dyDescent="0.25">
      <c r="A49" s="167" t="s">
        <v>142</v>
      </c>
      <c r="B49" s="163" t="s">
        <v>483</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s="169" customFormat="1" ht="31.5" x14ac:dyDescent="0.25">
      <c r="A50" s="167" t="s">
        <v>141</v>
      </c>
      <c r="B50" s="172" t="s">
        <v>481</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s="169" customFormat="1" x14ac:dyDescent="0.25">
      <c r="A51" s="167" t="s">
        <v>140</v>
      </c>
      <c r="B51" s="172" t="s">
        <v>139</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s="169" customFormat="1" ht="35.25" customHeight="1" x14ac:dyDescent="0.25">
      <c r="A52" s="167" t="s">
        <v>138</v>
      </c>
      <c r="B52" s="163" t="s">
        <v>137</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s="169" customFormat="1" ht="31.5" x14ac:dyDescent="0.25">
      <c r="A53" s="167" t="s">
        <v>136</v>
      </c>
      <c r="B53" s="163" t="s">
        <v>135</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s="169" customFormat="1" x14ac:dyDescent="0.25">
      <c r="A54" s="167" t="s">
        <v>134</v>
      </c>
      <c r="B54" s="163" t="s">
        <v>133</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s="169" customFormat="1" x14ac:dyDescent="0.25">
      <c r="A55" s="167" t="s">
        <v>132</v>
      </c>
      <c r="B55" s="163" t="s">
        <v>484</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s="169" customFormat="1" x14ac:dyDescent="0.25">
      <c r="A56" s="167" t="s">
        <v>495</v>
      </c>
      <c r="B56" s="163" t="s">
        <v>485</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s="169" customFormat="1" x14ac:dyDescent="0.25">
      <c r="A57" s="167" t="s">
        <v>496</v>
      </c>
      <c r="B57" s="163" t="s">
        <v>486</v>
      </c>
      <c r="C57" s="184">
        <v>18.3</v>
      </c>
      <c r="D57" s="184">
        <v>18.3</v>
      </c>
      <c r="E57" s="184"/>
      <c r="F57" s="184"/>
      <c r="G57" s="184">
        <v>0</v>
      </c>
      <c r="H57" s="184">
        <v>0</v>
      </c>
      <c r="I57" s="184"/>
      <c r="J57" s="184">
        <v>0</v>
      </c>
      <c r="K57" s="184"/>
      <c r="L57" s="184">
        <v>18.3</v>
      </c>
      <c r="M57" s="184"/>
      <c r="N57" s="184">
        <v>0</v>
      </c>
      <c r="O57" s="184"/>
      <c r="P57" s="184">
        <v>0</v>
      </c>
      <c r="Q57" s="184"/>
      <c r="R57" s="184">
        <v>18.3</v>
      </c>
      <c r="S57" s="184"/>
      <c r="T57" s="184">
        <v>0</v>
      </c>
      <c r="U57" s="184"/>
      <c r="V57" s="184">
        <v>0</v>
      </c>
      <c r="W57" s="184"/>
      <c r="X57" s="184">
        <v>0</v>
      </c>
      <c r="Y57" s="184"/>
      <c r="Z57" s="184">
        <v>0</v>
      </c>
      <c r="AA57" s="184"/>
      <c r="AB57" s="184">
        <v>18.3</v>
      </c>
      <c r="AC57" s="184">
        <v>18.3</v>
      </c>
    </row>
    <row r="58" spans="1:29" s="169" customFormat="1" x14ac:dyDescent="0.25">
      <c r="A58" s="167" t="s">
        <v>497</v>
      </c>
      <c r="B58" s="163" t="s">
        <v>488</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s="169" customFormat="1" ht="36.75" customHeight="1" x14ac:dyDescent="0.25">
      <c r="A59" s="167" t="s">
        <v>498</v>
      </c>
      <c r="B59" s="163" t="s">
        <v>490</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v>0</v>
      </c>
      <c r="AA59" s="184"/>
      <c r="AB59" s="184">
        <v>0</v>
      </c>
      <c r="AC59" s="184">
        <v>0</v>
      </c>
    </row>
    <row r="60" spans="1:29" s="169" customFormat="1" x14ac:dyDescent="0.25">
      <c r="A60" s="167" t="s">
        <v>499</v>
      </c>
      <c r="B60" s="163" t="s">
        <v>492</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s="169" customFormat="1" x14ac:dyDescent="0.25">
      <c r="A61" s="167" t="s">
        <v>500</v>
      </c>
      <c r="B61" s="163" t="s">
        <v>494</v>
      </c>
      <c r="C61" s="184">
        <v>0</v>
      </c>
      <c r="D61" s="184">
        <v>0</v>
      </c>
      <c r="E61" s="184"/>
      <c r="F61" s="184"/>
      <c r="G61" s="184">
        <v>0</v>
      </c>
      <c r="H61" s="184">
        <v>0</v>
      </c>
      <c r="I61" s="184"/>
      <c r="J61" s="184">
        <v>0</v>
      </c>
      <c r="K61" s="184"/>
      <c r="L61" s="184">
        <v>0</v>
      </c>
      <c r="M61" s="184"/>
      <c r="N61" s="184">
        <v>0</v>
      </c>
      <c r="O61" s="184"/>
      <c r="P61" s="184">
        <v>0</v>
      </c>
      <c r="Q61" s="184"/>
      <c r="R61" s="184">
        <v>0</v>
      </c>
      <c r="S61" s="184"/>
      <c r="T61" s="184">
        <v>0</v>
      </c>
      <c r="U61" s="184"/>
      <c r="V61" s="184">
        <v>0</v>
      </c>
      <c r="W61" s="184"/>
      <c r="X61" s="184">
        <v>0</v>
      </c>
      <c r="Y61" s="184"/>
      <c r="Z61" s="184">
        <v>0</v>
      </c>
      <c r="AA61" s="184"/>
      <c r="AB61" s="184">
        <v>0</v>
      </c>
      <c r="AC61" s="184">
        <v>0</v>
      </c>
    </row>
    <row r="62" spans="1:29" s="169" customFormat="1" ht="31.5" x14ac:dyDescent="0.25">
      <c r="A62" s="165" t="s">
        <v>60</v>
      </c>
      <c r="B62" s="166" t="s">
        <v>131</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row>
    <row r="63" spans="1:29" s="169" customFormat="1" x14ac:dyDescent="0.25">
      <c r="A63" s="167" t="s">
        <v>130</v>
      </c>
      <c r="B63" s="163" t="s">
        <v>129</v>
      </c>
      <c r="C63" s="184">
        <v>3.6225753900000002</v>
      </c>
      <c r="D63" s="184">
        <v>4.1564685900000002</v>
      </c>
      <c r="E63" s="184"/>
      <c r="F63" s="184"/>
      <c r="G63" s="184">
        <v>0</v>
      </c>
      <c r="H63" s="184">
        <v>0</v>
      </c>
      <c r="I63" s="184"/>
      <c r="J63" s="184">
        <v>0</v>
      </c>
      <c r="K63" s="184"/>
      <c r="L63" s="184">
        <v>3.6225753900000002</v>
      </c>
      <c r="M63" s="184"/>
      <c r="N63" s="184">
        <v>0</v>
      </c>
      <c r="O63" s="184"/>
      <c r="P63" s="184">
        <v>0</v>
      </c>
      <c r="Q63" s="184"/>
      <c r="R63" s="184">
        <v>4.1564685899999994</v>
      </c>
      <c r="S63" s="184"/>
      <c r="T63" s="184">
        <v>0</v>
      </c>
      <c r="U63" s="184"/>
      <c r="V63" s="184">
        <v>0</v>
      </c>
      <c r="W63" s="184"/>
      <c r="X63" s="184">
        <v>0</v>
      </c>
      <c r="Y63" s="184"/>
      <c r="Z63" s="184">
        <v>0</v>
      </c>
      <c r="AA63" s="184"/>
      <c r="AB63" s="184">
        <v>3.6225753900000002</v>
      </c>
      <c r="AC63" s="184">
        <v>4.1564685899999994</v>
      </c>
    </row>
    <row r="64" spans="1:29" s="169" customFormat="1" x14ac:dyDescent="0.25">
      <c r="A64" s="167" t="s">
        <v>128</v>
      </c>
      <c r="B64" s="172" t="s">
        <v>122</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s="169" customFormat="1" x14ac:dyDescent="0.25">
      <c r="A65" s="167" t="s">
        <v>127</v>
      </c>
      <c r="B65" s="163" t="s">
        <v>121</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x14ac:dyDescent="0.25">
      <c r="A66" s="167" t="s">
        <v>126</v>
      </c>
      <c r="B66" s="172" t="s">
        <v>120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ht="54" customHeight="1" x14ac:dyDescent="0.25">
      <c r="A67" s="167" t="s">
        <v>125</v>
      </c>
      <c r="B67" s="172" t="s">
        <v>119</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x14ac:dyDescent="0.25">
      <c r="A68" s="167" t="s">
        <v>124</v>
      </c>
      <c r="B68" s="172" t="s">
        <v>501</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ht="50.25" customHeight="1" x14ac:dyDescent="0.25">
      <c r="A69" s="167" t="s">
        <v>502</v>
      </c>
      <c r="B69" s="172" t="s">
        <v>503</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x14ac:dyDescent="0.25">
      <c r="A70" s="167" t="s">
        <v>504</v>
      </c>
      <c r="B70" s="172" t="s">
        <v>505</v>
      </c>
      <c r="C70" s="184"/>
      <c r="D70" s="184"/>
      <c r="E70" s="184"/>
      <c r="F70" s="184"/>
      <c r="G70" s="184">
        <v>0</v>
      </c>
      <c r="H70" s="184">
        <v>0</v>
      </c>
      <c r="I70" s="184"/>
      <c r="J70" s="184">
        <v>0</v>
      </c>
      <c r="K70" s="184"/>
      <c r="L70" s="184">
        <v>18.3</v>
      </c>
      <c r="M70" s="184"/>
      <c r="N70" s="184">
        <v>0</v>
      </c>
      <c r="O70" s="184"/>
      <c r="P70" s="184">
        <v>0</v>
      </c>
      <c r="Q70" s="184"/>
      <c r="R70" s="184">
        <v>18.3</v>
      </c>
      <c r="S70" s="184"/>
      <c r="T70" s="184">
        <v>0</v>
      </c>
      <c r="U70" s="184"/>
      <c r="V70" s="184">
        <v>0</v>
      </c>
      <c r="W70" s="184"/>
      <c r="X70" s="184">
        <v>0</v>
      </c>
      <c r="Y70" s="184"/>
      <c r="Z70" s="184">
        <v>0</v>
      </c>
      <c r="AA70" s="184"/>
      <c r="AB70" s="184">
        <v>18.3</v>
      </c>
      <c r="AC70" s="184">
        <v>18.3</v>
      </c>
    </row>
    <row r="71" spans="1:29" ht="36.75" customHeight="1" x14ac:dyDescent="0.25">
      <c r="A71" s="167" t="s">
        <v>506</v>
      </c>
      <c r="B71" s="172" t="s">
        <v>507</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x14ac:dyDescent="0.25">
      <c r="A72" s="167" t="s">
        <v>508</v>
      </c>
      <c r="B72" s="172" t="s">
        <v>509</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v>0</v>
      </c>
      <c r="AA72" s="184"/>
      <c r="AB72" s="184">
        <v>0</v>
      </c>
      <c r="AC72" s="184">
        <v>0</v>
      </c>
    </row>
    <row r="73" spans="1:29" ht="51" customHeight="1" x14ac:dyDescent="0.25">
      <c r="A73" s="167" t="s">
        <v>510</v>
      </c>
      <c r="B73" s="172" t="s">
        <v>511</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ht="32.25" customHeight="1" x14ac:dyDescent="0.25">
      <c r="A74" s="167" t="s">
        <v>512</v>
      </c>
      <c r="B74" s="172" t="s">
        <v>513</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ht="51.75" customHeight="1" x14ac:dyDescent="0.25">
      <c r="A75" s="165" t="s">
        <v>59</v>
      </c>
      <c r="B75" s="173" t="s">
        <v>218</v>
      </c>
      <c r="C75" s="184"/>
      <c r="D75" s="184"/>
      <c r="E75" s="184"/>
      <c r="F75" s="184"/>
      <c r="G75" s="184">
        <v>0</v>
      </c>
      <c r="H75" s="184">
        <v>0</v>
      </c>
      <c r="I75" s="184"/>
      <c r="J75" s="184">
        <v>0</v>
      </c>
      <c r="K75" s="184"/>
      <c r="L75" s="184">
        <v>0</v>
      </c>
      <c r="M75" s="184"/>
      <c r="N75" s="184">
        <v>0</v>
      </c>
      <c r="O75" s="184"/>
      <c r="P75" s="184">
        <v>0</v>
      </c>
      <c r="Q75" s="184"/>
      <c r="R75" s="184">
        <v>0</v>
      </c>
      <c r="S75" s="184"/>
      <c r="T75" s="184">
        <v>0</v>
      </c>
      <c r="U75" s="184"/>
      <c r="V75" s="184">
        <v>0</v>
      </c>
      <c r="W75" s="184"/>
      <c r="X75" s="184">
        <v>0</v>
      </c>
      <c r="Y75" s="184"/>
      <c r="Z75" s="184">
        <v>0</v>
      </c>
      <c r="AA75" s="184"/>
      <c r="AB75" s="184">
        <v>0</v>
      </c>
      <c r="AC75" s="184">
        <v>0</v>
      </c>
    </row>
    <row r="76" spans="1:29" ht="21.75" customHeight="1" x14ac:dyDescent="0.25">
      <c r="A76" s="165" t="s">
        <v>57</v>
      </c>
      <c r="B76" s="166" t="s">
        <v>123</v>
      </c>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c r="AC76" s="184"/>
    </row>
    <row r="77" spans="1:29" ht="23.25" customHeight="1" x14ac:dyDescent="0.25">
      <c r="A77" s="167" t="s">
        <v>213</v>
      </c>
      <c r="B77" s="163" t="s">
        <v>483</v>
      </c>
      <c r="C77" s="185"/>
      <c r="D77" s="186"/>
      <c r="E77" s="187"/>
      <c r="F77" s="187"/>
      <c r="G77" s="184">
        <v>0</v>
      </c>
      <c r="H77" s="184">
        <v>0</v>
      </c>
      <c r="I77" s="187"/>
      <c r="J77" s="184">
        <v>0</v>
      </c>
      <c r="K77" s="186"/>
      <c r="L77" s="184">
        <v>0</v>
      </c>
      <c r="M77" s="186"/>
      <c r="N77" s="184">
        <v>0</v>
      </c>
      <c r="O77" s="186"/>
      <c r="P77" s="184">
        <v>0</v>
      </c>
      <c r="Q77" s="186"/>
      <c r="R77" s="184">
        <v>0</v>
      </c>
      <c r="S77" s="186"/>
      <c r="T77" s="184">
        <v>0</v>
      </c>
      <c r="U77" s="186"/>
      <c r="V77" s="184">
        <v>0</v>
      </c>
      <c r="W77" s="186"/>
      <c r="X77" s="184">
        <v>0</v>
      </c>
      <c r="Y77" s="186"/>
      <c r="Z77" s="184">
        <v>0</v>
      </c>
      <c r="AA77" s="186"/>
      <c r="AB77" s="184">
        <v>0</v>
      </c>
      <c r="AC77" s="184">
        <v>0</v>
      </c>
    </row>
    <row r="78" spans="1:29" ht="18.75" customHeight="1" x14ac:dyDescent="0.25">
      <c r="A78" s="167" t="s">
        <v>214</v>
      </c>
      <c r="B78" s="172" t="s">
        <v>481</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x14ac:dyDescent="0.25">
      <c r="A79" s="167" t="s">
        <v>215</v>
      </c>
      <c r="B79" s="172" t="s">
        <v>139</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v>0</v>
      </c>
      <c r="AA79" s="184"/>
      <c r="AB79" s="184">
        <v>0</v>
      </c>
      <c r="AC79" s="184">
        <v>0</v>
      </c>
    </row>
    <row r="80" spans="1:29" x14ac:dyDescent="0.25">
      <c r="A80" s="167" t="s">
        <v>216</v>
      </c>
      <c r="B80" s="163" t="s">
        <v>482</v>
      </c>
      <c r="C80" s="184"/>
      <c r="D80" s="184"/>
      <c r="E80" s="184"/>
      <c r="F80" s="184"/>
      <c r="G80" s="184">
        <v>0</v>
      </c>
      <c r="H80" s="184">
        <v>0</v>
      </c>
      <c r="I80" s="184"/>
      <c r="J80" s="184">
        <v>0</v>
      </c>
      <c r="K80" s="184"/>
      <c r="L80" s="184">
        <v>0</v>
      </c>
      <c r="M80" s="184"/>
      <c r="N80" s="184">
        <v>0</v>
      </c>
      <c r="O80" s="184"/>
      <c r="P80" s="184">
        <v>0</v>
      </c>
      <c r="Q80" s="184"/>
      <c r="R80" s="184">
        <v>0</v>
      </c>
      <c r="S80" s="184"/>
      <c r="T80" s="184">
        <v>0</v>
      </c>
      <c r="U80" s="184"/>
      <c r="V80" s="184">
        <v>0</v>
      </c>
      <c r="W80" s="184"/>
      <c r="X80" s="184">
        <v>0</v>
      </c>
      <c r="Y80" s="184"/>
      <c r="Z80" s="184">
        <v>0</v>
      </c>
      <c r="AA80" s="184"/>
      <c r="AB80" s="184">
        <v>0</v>
      </c>
      <c r="AC80" s="184">
        <v>0</v>
      </c>
    </row>
    <row r="81" spans="1:29" x14ac:dyDescent="0.25">
      <c r="A81" s="167" t="s">
        <v>217</v>
      </c>
      <c r="B81" s="163" t="s">
        <v>484</v>
      </c>
      <c r="C81" s="185"/>
      <c r="D81" s="186"/>
      <c r="E81" s="187"/>
      <c r="F81" s="187"/>
      <c r="G81" s="184">
        <v>0</v>
      </c>
      <c r="H81" s="184">
        <v>0</v>
      </c>
      <c r="I81" s="187"/>
      <c r="J81" s="184">
        <v>0</v>
      </c>
      <c r="K81" s="186"/>
      <c r="L81" s="184">
        <v>0</v>
      </c>
      <c r="M81" s="186"/>
      <c r="N81" s="184">
        <v>0</v>
      </c>
      <c r="O81" s="186"/>
      <c r="P81" s="184">
        <v>0</v>
      </c>
      <c r="Q81" s="186"/>
      <c r="R81" s="184">
        <v>0</v>
      </c>
      <c r="S81" s="186"/>
      <c r="T81" s="184">
        <v>0</v>
      </c>
      <c r="U81" s="186"/>
      <c r="V81" s="184">
        <v>0</v>
      </c>
      <c r="W81" s="186"/>
      <c r="X81" s="184">
        <v>0</v>
      </c>
      <c r="Y81" s="186"/>
      <c r="Z81" s="184">
        <v>0</v>
      </c>
      <c r="AA81" s="186"/>
      <c r="AB81" s="184">
        <v>0</v>
      </c>
      <c r="AC81" s="184">
        <v>0</v>
      </c>
    </row>
    <row r="82" spans="1:29" x14ac:dyDescent="0.25">
      <c r="A82" s="167" t="s">
        <v>514</v>
      </c>
      <c r="B82" s="163" t="s">
        <v>485</v>
      </c>
      <c r="C82" s="185"/>
      <c r="D82" s="186"/>
      <c r="E82" s="187"/>
      <c r="F82" s="187"/>
      <c r="G82" s="184">
        <v>0</v>
      </c>
      <c r="H82" s="184">
        <v>0</v>
      </c>
      <c r="I82" s="187"/>
      <c r="J82" s="184">
        <v>0</v>
      </c>
      <c r="K82" s="186"/>
      <c r="L82" s="184">
        <v>0</v>
      </c>
      <c r="M82" s="186"/>
      <c r="N82" s="184">
        <v>0</v>
      </c>
      <c r="O82" s="186"/>
      <c r="P82" s="184">
        <v>0</v>
      </c>
      <c r="Q82" s="186"/>
      <c r="R82" s="184">
        <v>0</v>
      </c>
      <c r="S82" s="186"/>
      <c r="T82" s="184">
        <v>0</v>
      </c>
      <c r="U82" s="186"/>
      <c r="V82" s="184">
        <v>0</v>
      </c>
      <c r="W82" s="186"/>
      <c r="X82" s="184">
        <v>0</v>
      </c>
      <c r="Y82" s="186"/>
      <c r="Z82" s="184">
        <v>0</v>
      </c>
      <c r="AA82" s="186"/>
      <c r="AB82" s="184">
        <v>0</v>
      </c>
      <c r="AC82" s="184">
        <v>0</v>
      </c>
    </row>
    <row r="83" spans="1:29" x14ac:dyDescent="0.25">
      <c r="A83" s="167" t="s">
        <v>515</v>
      </c>
      <c r="B83" s="163" t="s">
        <v>486</v>
      </c>
      <c r="C83" s="185"/>
      <c r="D83" s="186"/>
      <c r="E83" s="187"/>
      <c r="F83" s="187"/>
      <c r="G83" s="184">
        <v>0</v>
      </c>
      <c r="H83" s="184">
        <v>0</v>
      </c>
      <c r="I83" s="187"/>
      <c r="J83" s="184">
        <v>0</v>
      </c>
      <c r="K83" s="186"/>
      <c r="L83" s="184">
        <v>18.3</v>
      </c>
      <c r="M83" s="186"/>
      <c r="N83" s="184">
        <v>0</v>
      </c>
      <c r="O83" s="186"/>
      <c r="P83" s="184">
        <v>0</v>
      </c>
      <c r="Q83" s="186"/>
      <c r="R83" s="184">
        <v>18.3</v>
      </c>
      <c r="S83" s="186"/>
      <c r="T83" s="184">
        <v>0</v>
      </c>
      <c r="U83" s="186"/>
      <c r="V83" s="184">
        <v>0</v>
      </c>
      <c r="W83" s="186"/>
      <c r="X83" s="184">
        <v>0</v>
      </c>
      <c r="Y83" s="186"/>
      <c r="Z83" s="184">
        <v>0</v>
      </c>
      <c r="AA83" s="186"/>
      <c r="AB83" s="184">
        <v>18.3</v>
      </c>
      <c r="AC83" s="184">
        <v>18.3</v>
      </c>
    </row>
    <row r="84" spans="1:29" x14ac:dyDescent="0.25">
      <c r="A84" s="167" t="s">
        <v>516</v>
      </c>
      <c r="B84" s="163" t="s">
        <v>488</v>
      </c>
      <c r="C84" s="185"/>
      <c r="D84" s="186"/>
      <c r="E84" s="187"/>
      <c r="F84" s="187"/>
      <c r="G84" s="184">
        <v>0</v>
      </c>
      <c r="H84" s="184">
        <v>0</v>
      </c>
      <c r="I84" s="187"/>
      <c r="J84" s="184">
        <v>0</v>
      </c>
      <c r="K84" s="186"/>
      <c r="L84" s="184">
        <v>0</v>
      </c>
      <c r="M84" s="186"/>
      <c r="N84" s="184">
        <v>0</v>
      </c>
      <c r="O84" s="186"/>
      <c r="P84" s="184">
        <v>0</v>
      </c>
      <c r="Q84" s="186"/>
      <c r="R84" s="184">
        <v>0</v>
      </c>
      <c r="S84" s="186"/>
      <c r="T84" s="184">
        <v>0</v>
      </c>
      <c r="U84" s="186"/>
      <c r="V84" s="184">
        <v>0</v>
      </c>
      <c r="W84" s="186"/>
      <c r="X84" s="184">
        <v>0</v>
      </c>
      <c r="Y84" s="186"/>
      <c r="Z84" s="184">
        <v>0</v>
      </c>
      <c r="AA84" s="186"/>
      <c r="AB84" s="184">
        <v>0</v>
      </c>
      <c r="AC84" s="184">
        <v>0</v>
      </c>
    </row>
    <row r="85" spans="1:29" x14ac:dyDescent="0.25">
      <c r="A85" s="167" t="s">
        <v>517</v>
      </c>
      <c r="B85" s="163" t="s">
        <v>490</v>
      </c>
      <c r="C85" s="185"/>
      <c r="D85" s="186"/>
      <c r="E85" s="187"/>
      <c r="F85" s="187"/>
      <c r="G85" s="184">
        <v>0</v>
      </c>
      <c r="H85" s="184">
        <v>0</v>
      </c>
      <c r="I85" s="187"/>
      <c r="J85" s="184">
        <v>0</v>
      </c>
      <c r="K85" s="186"/>
      <c r="L85" s="184">
        <v>0</v>
      </c>
      <c r="M85" s="186"/>
      <c r="N85" s="184">
        <v>0</v>
      </c>
      <c r="O85" s="186"/>
      <c r="P85" s="184">
        <v>0</v>
      </c>
      <c r="Q85" s="186"/>
      <c r="R85" s="184">
        <v>0</v>
      </c>
      <c r="S85" s="186"/>
      <c r="T85" s="184">
        <v>0</v>
      </c>
      <c r="U85" s="186"/>
      <c r="V85" s="184">
        <v>0</v>
      </c>
      <c r="W85" s="186"/>
      <c r="X85" s="184">
        <v>0</v>
      </c>
      <c r="Y85" s="186"/>
      <c r="Z85" s="184">
        <v>0</v>
      </c>
      <c r="AA85" s="186"/>
      <c r="AB85" s="184">
        <v>0</v>
      </c>
      <c r="AC85" s="184">
        <v>0</v>
      </c>
    </row>
    <row r="86" spans="1:29" x14ac:dyDescent="0.25">
      <c r="A86" s="167" t="s">
        <v>518</v>
      </c>
      <c r="B86" s="163" t="s">
        <v>492</v>
      </c>
      <c r="C86" s="185"/>
      <c r="D86" s="186"/>
      <c r="E86" s="187"/>
      <c r="F86" s="187"/>
      <c r="G86" s="184">
        <v>0</v>
      </c>
      <c r="H86" s="184">
        <v>0</v>
      </c>
      <c r="I86" s="187"/>
      <c r="J86" s="184">
        <v>0</v>
      </c>
      <c r="K86" s="186"/>
      <c r="L86" s="184">
        <v>0</v>
      </c>
      <c r="M86" s="186"/>
      <c r="N86" s="184">
        <v>0</v>
      </c>
      <c r="O86" s="186"/>
      <c r="P86" s="184">
        <v>0</v>
      </c>
      <c r="Q86" s="186"/>
      <c r="R86" s="184">
        <v>0</v>
      </c>
      <c r="S86" s="186"/>
      <c r="T86" s="184">
        <v>0</v>
      </c>
      <c r="U86" s="186"/>
      <c r="V86" s="184">
        <v>0</v>
      </c>
      <c r="W86" s="186"/>
      <c r="X86" s="184">
        <v>0</v>
      </c>
      <c r="Y86" s="186"/>
      <c r="Z86" s="184">
        <v>0</v>
      </c>
      <c r="AA86" s="186"/>
      <c r="AB86" s="184">
        <v>0</v>
      </c>
      <c r="AC86" s="184">
        <v>0</v>
      </c>
    </row>
    <row r="87" spans="1:29" x14ac:dyDescent="0.25">
      <c r="A87" s="167" t="s">
        <v>519</v>
      </c>
      <c r="B87" s="163" t="s">
        <v>494</v>
      </c>
      <c r="C87" s="188"/>
      <c r="D87" s="186"/>
      <c r="E87" s="187"/>
      <c r="F87" s="187"/>
      <c r="G87" s="184">
        <v>0</v>
      </c>
      <c r="H87" s="184">
        <v>0</v>
      </c>
      <c r="I87" s="187"/>
      <c r="J87" s="184">
        <v>0</v>
      </c>
      <c r="K87" s="186"/>
      <c r="L87" s="184">
        <v>0</v>
      </c>
      <c r="M87" s="186"/>
      <c r="N87" s="184">
        <v>0</v>
      </c>
      <c r="O87" s="186"/>
      <c r="P87" s="184">
        <v>0</v>
      </c>
      <c r="Q87" s="186"/>
      <c r="R87" s="184">
        <v>0</v>
      </c>
      <c r="S87" s="186"/>
      <c r="T87" s="184">
        <v>0</v>
      </c>
      <c r="U87" s="186"/>
      <c r="V87" s="184">
        <v>0</v>
      </c>
      <c r="W87" s="186"/>
      <c r="X87" s="184">
        <v>0</v>
      </c>
      <c r="Y87" s="186"/>
      <c r="Z87" s="184">
        <v>0</v>
      </c>
      <c r="AA87" s="186"/>
      <c r="AB87" s="184">
        <v>0</v>
      </c>
      <c r="AC87" s="184">
        <v>0</v>
      </c>
    </row>
    <row r="88" spans="1:29" x14ac:dyDescent="0.25">
      <c r="G88" s="61"/>
      <c r="H88" s="61"/>
      <c r="I88" s="61"/>
      <c r="J88" s="61"/>
      <c r="K88" s="61"/>
      <c r="L88" s="61"/>
      <c r="M88" s="61"/>
      <c r="N88" s="61"/>
      <c r="O88" s="61"/>
      <c r="P88" s="61"/>
      <c r="Q88" s="61"/>
      <c r="R88" s="61"/>
      <c r="S88" s="61"/>
      <c r="T88" s="61"/>
      <c r="U88" s="61"/>
      <c r="V88" s="61"/>
      <c r="W88" s="61"/>
    </row>
    <row r="89" spans="1:29" x14ac:dyDescent="0.25">
      <c r="G89" s="61"/>
      <c r="H89" s="61"/>
      <c r="I89" s="61"/>
      <c r="J89" s="61"/>
      <c r="K89" s="61"/>
      <c r="L89" s="61"/>
      <c r="M89" s="61"/>
      <c r="N89" s="61"/>
      <c r="O89" s="61"/>
      <c r="P89" s="61"/>
      <c r="Q89" s="61"/>
      <c r="R89" s="61"/>
      <c r="S89" s="61"/>
      <c r="T89" s="61"/>
      <c r="U89" s="61"/>
      <c r="V89" s="61"/>
      <c r="W89" s="61"/>
    </row>
    <row r="90" spans="1:29" x14ac:dyDescent="0.25">
      <c r="G90" s="61"/>
      <c r="H90" s="61"/>
      <c r="I90" s="61"/>
      <c r="J90" s="61"/>
      <c r="K90" s="61"/>
      <c r="L90" s="61"/>
      <c r="M90" s="61"/>
      <c r="N90" s="61"/>
      <c r="O90" s="61"/>
      <c r="P90" s="61"/>
      <c r="Q90" s="61"/>
      <c r="R90" s="61"/>
      <c r="S90" s="61"/>
      <c r="T90" s="61"/>
      <c r="U90" s="61"/>
      <c r="V90" s="61"/>
      <c r="W90" s="61"/>
    </row>
    <row r="91" spans="1:29" x14ac:dyDescent="0.25">
      <c r="G91" s="61"/>
      <c r="H91" s="61"/>
      <c r="I91" s="61"/>
      <c r="J91" s="61"/>
      <c r="K91" s="61"/>
      <c r="L91" s="61"/>
      <c r="M91" s="61"/>
      <c r="N91" s="61"/>
      <c r="O91" s="61"/>
      <c r="P91" s="61"/>
      <c r="Q91" s="61"/>
      <c r="R91" s="61"/>
      <c r="S91" s="61"/>
      <c r="T91" s="61"/>
      <c r="U91" s="61"/>
      <c r="V91" s="61"/>
      <c r="W91" s="61"/>
    </row>
    <row r="92" spans="1:29" x14ac:dyDescent="0.25">
      <c r="G92" s="61"/>
      <c r="H92" s="61"/>
      <c r="I92" s="61"/>
      <c r="J92" s="61"/>
      <c r="K92" s="61"/>
      <c r="L92" s="61"/>
      <c r="M92" s="61"/>
      <c r="N92" s="61"/>
      <c r="O92" s="61"/>
      <c r="P92" s="61"/>
      <c r="Q92" s="61"/>
      <c r="R92" s="61"/>
      <c r="S92" s="61"/>
      <c r="T92" s="61"/>
      <c r="U92" s="61"/>
      <c r="V92" s="61"/>
      <c r="W92" s="61"/>
    </row>
    <row r="93" spans="1:29" x14ac:dyDescent="0.25">
      <c r="G93" s="61"/>
      <c r="H93" s="61"/>
      <c r="I93" s="61"/>
      <c r="J93" s="61"/>
      <c r="K93" s="61"/>
      <c r="L93" s="61"/>
      <c r="M93" s="61"/>
      <c r="N93" s="61"/>
      <c r="O93" s="61"/>
      <c r="P93" s="61"/>
      <c r="Q93" s="61"/>
      <c r="R93" s="61"/>
      <c r="S93" s="61"/>
      <c r="T93" s="61"/>
      <c r="U93" s="61"/>
      <c r="V93" s="61"/>
      <c r="W93" s="61"/>
    </row>
  </sheetData>
  <mergeCells count="31">
    <mergeCell ref="T21:W21"/>
    <mergeCell ref="T22:U22"/>
    <mergeCell ref="V22:W22"/>
    <mergeCell ref="X21:AA21"/>
    <mergeCell ref="L22:M22"/>
    <mergeCell ref="N22:O22"/>
    <mergeCell ref="P21:S21"/>
    <mergeCell ref="P22:Q22"/>
    <mergeCell ref="R22:S22"/>
    <mergeCell ref="A14:AC14"/>
    <mergeCell ref="C21:D22"/>
    <mergeCell ref="A16:AC16"/>
    <mergeCell ref="A15:AC15"/>
    <mergeCell ref="A21:A23"/>
    <mergeCell ref="E21:F22"/>
    <mergeCell ref="A18:AC18"/>
    <mergeCell ref="G21:G23"/>
    <mergeCell ref="B21:B23"/>
    <mergeCell ref="H21:K21"/>
    <mergeCell ref="H22:I22"/>
    <mergeCell ref="J22:K22"/>
    <mergeCell ref="L21:O21"/>
    <mergeCell ref="AB21:AC22"/>
    <mergeCell ref="X22:Y22"/>
    <mergeCell ref="Z22:AA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40" t="str">
        <f>'1. паспорт местоположение'!$A$5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6" t="str">
        <f>'6.2. Паспорт фин осв ввод'!A8:AC8</f>
        <v xml:space="preserve">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6" t="str">
        <f>'6.2. Паспорт фин осв ввод'!A11:AC11</f>
        <v>H_TP1100.VL.0029</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6" t="str">
        <f>'1. паспорт местоположение'!$A$15</f>
        <v>Реконструкция ВЛ 110 кВ Сургут-Имилор 1, Сургут-Югорская, Имилор-Югорская (замена грозотроса 18,3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80" t="s">
        <v>434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53</v>
      </c>
      <c r="B22" s="384" t="s">
        <v>25</v>
      </c>
      <c r="C22" s="381" t="s">
        <v>52</v>
      </c>
      <c r="D22" s="381" t="s">
        <v>51</v>
      </c>
      <c r="E22" s="387" t="s">
        <v>445</v>
      </c>
      <c r="F22" s="388"/>
      <c r="G22" s="388"/>
      <c r="H22" s="388"/>
      <c r="I22" s="388"/>
      <c r="J22" s="388"/>
      <c r="K22" s="388"/>
      <c r="L22" s="389"/>
      <c r="M22" s="381" t="s">
        <v>50</v>
      </c>
      <c r="N22" s="381" t="s">
        <v>49</v>
      </c>
      <c r="O22" s="381" t="s">
        <v>48</v>
      </c>
      <c r="P22" s="390" t="s">
        <v>226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2" customFormat="1" ht="64.5" customHeight="1" x14ac:dyDescent="0.25">
      <c r="A23" s="382"/>
      <c r="B23" s="385"/>
      <c r="C23" s="382"/>
      <c r="D23" s="382"/>
      <c r="E23" s="396" t="s">
        <v>24</v>
      </c>
      <c r="F23" s="398" t="s">
        <v>122</v>
      </c>
      <c r="G23" s="398" t="s">
        <v>121</v>
      </c>
      <c r="H23" s="398" t="s">
        <v>120</v>
      </c>
      <c r="I23" s="402" t="s">
        <v>358</v>
      </c>
      <c r="J23" s="402" t="s">
        <v>359</v>
      </c>
      <c r="K23" s="402" t="s">
        <v>360</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2"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38" t="s">
        <v>14</v>
      </c>
      <c r="AG24" s="138" t="s">
        <v>13</v>
      </c>
      <c r="AH24" s="139" t="s">
        <v>3</v>
      </c>
      <c r="AI24" s="139" t="s">
        <v>12</v>
      </c>
      <c r="AJ24" s="383"/>
      <c r="AK24" s="383"/>
      <c r="AL24" s="383"/>
      <c r="AM24" s="383"/>
      <c r="AN24" s="383"/>
      <c r="AO24" s="383"/>
      <c r="AP24" s="383"/>
      <c r="AQ24" s="393"/>
      <c r="AR24" s="390"/>
      <c r="AS24" s="390"/>
      <c r="AT24" s="390"/>
      <c r="AU24" s="390"/>
      <c r="AV24" s="39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39" zoomScale="70" zoomScaleNormal="70" workbookViewId="0">
      <selection activeCell="B29" sqref="B29"/>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194" t="s">
        <v>70</v>
      </c>
    </row>
    <row r="2" spans="1:8" ht="18.75" x14ac:dyDescent="0.3">
      <c r="B2" s="195" t="s">
        <v>11</v>
      </c>
    </row>
    <row r="3" spans="1:8" ht="18.75" x14ac:dyDescent="0.3">
      <c r="B3" s="195" t="s">
        <v>452</v>
      </c>
    </row>
    <row r="4" spans="1:8" x14ac:dyDescent="0.25">
      <c r="B4" s="43"/>
    </row>
    <row r="5" spans="1:8" ht="18.75" x14ac:dyDescent="0.3">
      <c r="A5" s="405" t="str">
        <f>'1. паспорт местоположение'!$A$5</f>
        <v>Год раскрытия информации: 2023 год</v>
      </c>
      <c r="B5" s="405"/>
      <c r="C5" s="68"/>
      <c r="D5" s="68"/>
      <c r="E5" s="68"/>
      <c r="F5" s="68"/>
      <c r="G5" s="68"/>
      <c r="H5" s="68"/>
    </row>
    <row r="6" spans="1:8" ht="18.75" x14ac:dyDescent="0.3">
      <c r="A6" s="193"/>
      <c r="B6" s="193"/>
      <c r="C6" s="143"/>
      <c r="D6" s="143"/>
      <c r="E6" s="143"/>
      <c r="F6" s="143"/>
      <c r="G6" s="143"/>
      <c r="H6" s="143"/>
    </row>
    <row r="7" spans="1:8" ht="18.75" x14ac:dyDescent="0.25">
      <c r="A7" s="406" t="s">
        <v>10</v>
      </c>
      <c r="B7" s="406"/>
      <c r="C7" s="142"/>
      <c r="D7" s="142"/>
      <c r="E7" s="142"/>
      <c r="F7" s="142"/>
      <c r="G7" s="142"/>
      <c r="H7" s="142"/>
    </row>
    <row r="8" spans="1:8" ht="18.75" x14ac:dyDescent="0.25">
      <c r="A8" s="196"/>
      <c r="B8" s="196"/>
      <c r="C8" s="142"/>
      <c r="D8" s="142"/>
      <c r="E8" s="142"/>
      <c r="F8" s="142"/>
      <c r="G8" s="142"/>
      <c r="H8" s="142"/>
    </row>
    <row r="9" spans="1:8" x14ac:dyDescent="0.25">
      <c r="A9" s="407" t="str">
        <f>'1. паспорт местоположение'!A9:C9</f>
        <v xml:space="preserve">АО "Россети Тюмень" </v>
      </c>
      <c r="B9" s="408"/>
      <c r="C9" s="140"/>
      <c r="D9" s="140"/>
      <c r="E9" s="140"/>
      <c r="F9" s="140"/>
      <c r="G9" s="140"/>
      <c r="H9" s="140"/>
    </row>
    <row r="10" spans="1:8" x14ac:dyDescent="0.25">
      <c r="A10" s="409" t="s">
        <v>9</v>
      </c>
      <c r="B10" s="409"/>
      <c r="C10" s="141"/>
      <c r="D10" s="141"/>
      <c r="E10" s="141"/>
      <c r="F10" s="141"/>
      <c r="G10" s="141"/>
      <c r="H10" s="141"/>
    </row>
    <row r="11" spans="1:8" ht="18.75" x14ac:dyDescent="0.25">
      <c r="A11" s="196"/>
      <c r="B11" s="196"/>
      <c r="C11" s="142"/>
      <c r="D11" s="142"/>
      <c r="E11" s="142"/>
      <c r="F11" s="142"/>
      <c r="G11" s="142"/>
      <c r="H11" s="142"/>
    </row>
    <row r="12" spans="1:8" ht="30.75" customHeight="1" x14ac:dyDescent="0.25">
      <c r="A12" s="408" t="str">
        <f>'6.2. Паспорт фин осв ввод'!A11:AC11</f>
        <v>H_TP1100.VL.0029</v>
      </c>
      <c r="B12" s="408"/>
      <c r="C12" s="140"/>
      <c r="D12" s="140"/>
      <c r="E12" s="140"/>
      <c r="F12" s="140"/>
      <c r="G12" s="140"/>
      <c r="H12" s="140"/>
    </row>
    <row r="13" spans="1:8" x14ac:dyDescent="0.25">
      <c r="A13" s="409" t="s">
        <v>8</v>
      </c>
      <c r="B13" s="409"/>
      <c r="C13" s="141"/>
      <c r="D13" s="141"/>
      <c r="E13" s="141"/>
      <c r="F13" s="141"/>
      <c r="G13" s="141"/>
      <c r="H13" s="141"/>
    </row>
    <row r="14" spans="1:8" ht="18.75" x14ac:dyDescent="0.25">
      <c r="A14" s="10"/>
      <c r="B14" s="10"/>
      <c r="C14" s="10"/>
      <c r="D14" s="10"/>
      <c r="E14" s="10"/>
      <c r="F14" s="10"/>
      <c r="G14" s="10"/>
      <c r="H14" s="10"/>
    </row>
    <row r="15" spans="1:8" ht="48" customHeight="1" x14ac:dyDescent="0.25">
      <c r="A15" s="413" t="str">
        <f>'1. паспорт местоположение'!$A$15</f>
        <v>Реконструкция ВЛ 110 кВ Сургут-Имилор 1, Сургут-Югорская, Имилор-Югорская (замена грозотроса 18,3 км)</v>
      </c>
      <c r="B15" s="414"/>
      <c r="C15" s="140"/>
      <c r="D15" s="140"/>
      <c r="E15" s="140"/>
      <c r="F15" s="140"/>
      <c r="G15" s="140"/>
      <c r="H15" s="140"/>
    </row>
    <row r="16" spans="1:8" x14ac:dyDescent="0.25">
      <c r="A16" s="409" t="s">
        <v>7</v>
      </c>
      <c r="B16" s="409"/>
      <c r="C16" s="141"/>
      <c r="D16" s="141"/>
      <c r="E16" s="141"/>
      <c r="F16" s="141"/>
      <c r="G16" s="141"/>
      <c r="H16" s="141"/>
    </row>
    <row r="17" spans="1:2" x14ac:dyDescent="0.25">
      <c r="B17" s="110"/>
    </row>
    <row r="18" spans="1:2" ht="33.75" customHeight="1" x14ac:dyDescent="0.25">
      <c r="A18" s="415" t="s">
        <v>435</v>
      </c>
      <c r="B18" s="416"/>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197" t="s">
        <v>466</v>
      </c>
    </row>
    <row r="23" spans="1:2" ht="16.5" thickBot="1" x14ac:dyDescent="0.3">
      <c r="A23" s="112" t="s">
        <v>290</v>
      </c>
      <c r="B23" s="114" t="s">
        <v>456</v>
      </c>
    </row>
    <row r="24" spans="1:2" ht="16.5" thickBot="1" x14ac:dyDescent="0.3">
      <c r="A24" s="112" t="s">
        <v>311</v>
      </c>
      <c r="B24" s="114" t="s">
        <v>542</v>
      </c>
    </row>
    <row r="25" spans="1:2" ht="16.5" thickBot="1" x14ac:dyDescent="0.3">
      <c r="A25" s="115" t="s">
        <v>312</v>
      </c>
      <c r="B25" s="113">
        <v>2025</v>
      </c>
    </row>
    <row r="26" spans="1:2" ht="16.5" thickBot="1" x14ac:dyDescent="0.3">
      <c r="A26" s="116" t="s">
        <v>313</v>
      </c>
      <c r="B26" s="117" t="s">
        <v>537</v>
      </c>
    </row>
    <row r="27" spans="1:2" ht="29.25" thickBot="1" x14ac:dyDescent="0.3">
      <c r="A27" s="124" t="s">
        <v>469</v>
      </c>
      <c r="B27" s="417">
        <v>4.9587200099999995</v>
      </c>
    </row>
    <row r="28" spans="1:2" ht="16.5" thickBot="1" x14ac:dyDescent="0.3">
      <c r="A28" s="119" t="s">
        <v>314</v>
      </c>
      <c r="B28" s="119" t="s">
        <v>468</v>
      </c>
    </row>
    <row r="29" spans="1:2" ht="29.25" thickBot="1" x14ac:dyDescent="0.3">
      <c r="A29" s="125" t="s">
        <v>315</v>
      </c>
      <c r="B29" s="119" t="s">
        <v>472</v>
      </c>
    </row>
    <row r="30" spans="1:2" ht="29.25" thickBot="1" x14ac:dyDescent="0.3">
      <c r="A30" s="125" t="s">
        <v>316</v>
      </c>
      <c r="B30" s="119" t="s">
        <v>472</v>
      </c>
    </row>
    <row r="31" spans="1:2" ht="16.5" thickBot="1" x14ac:dyDescent="0.3">
      <c r="A31" s="119" t="s">
        <v>317</v>
      </c>
      <c r="B31" s="119" t="s">
        <v>302</v>
      </c>
    </row>
    <row r="32" spans="1:2" ht="29.25" thickBot="1" x14ac:dyDescent="0.3">
      <c r="A32" s="125" t="s">
        <v>318</v>
      </c>
      <c r="B32" s="119" t="s">
        <v>472</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523</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11" t="s">
        <v>529</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523</v>
      </c>
    </row>
    <row r="63" spans="1:2" ht="29.25" thickBot="1" x14ac:dyDescent="0.3">
      <c r="A63" s="115" t="s">
        <v>340</v>
      </c>
      <c r="B63" s="121" t="s">
        <v>523</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192"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198" t="s">
        <v>543</v>
      </c>
    </row>
    <row r="73" spans="1:2" ht="28.5" x14ac:dyDescent="0.25">
      <c r="A73" s="118" t="s">
        <v>349</v>
      </c>
      <c r="B73" s="410"/>
    </row>
    <row r="74" spans="1:2" x14ac:dyDescent="0.25">
      <c r="A74" s="122" t="s">
        <v>350</v>
      </c>
      <c r="B74" s="411"/>
    </row>
    <row r="75" spans="1:2" x14ac:dyDescent="0.25">
      <c r="A75" s="122" t="s">
        <v>351</v>
      </c>
      <c r="B75" s="411"/>
    </row>
    <row r="76" spans="1:2" x14ac:dyDescent="0.25">
      <c r="A76" s="122" t="s">
        <v>352</v>
      </c>
      <c r="B76" s="411"/>
    </row>
    <row r="77" spans="1:2" x14ac:dyDescent="0.25">
      <c r="A77" s="122" t="s">
        <v>353</v>
      </c>
      <c r="B77" s="411"/>
    </row>
    <row r="78" spans="1:2" ht="16.5" thickBot="1" x14ac:dyDescent="0.3">
      <c r="A78" s="131" t="s">
        <v>354</v>
      </c>
      <c r="B78" s="412"/>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2023-12-08T10:34:58Z</dcterms:modified>
</cp:coreProperties>
</file>